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225" yWindow="315" windowWidth="23820" windowHeight="9765"/>
  </bookViews>
  <sheets>
    <sheet name="програм 8" sheetId="4" r:id="rId1"/>
    <sheet name="ПА 1" sheetId="5" r:id="rId2"/>
    <sheet name="ПЈ 2" sheetId="15" r:id="rId3"/>
    <sheet name="ПЈ 3" sheetId="17" r:id="rId4"/>
    <sheet name="ПЈ 4 " sheetId="18" r:id="rId5"/>
    <sheet name="Sheet1 (2)" sheetId="13" state="hidden" r:id="rId6"/>
    <sheet name="Sheet4" sheetId="14" state="hidden" r:id="rId7"/>
    <sheet name="Sheet8" sheetId="8" state="hidden" r:id="rId8"/>
  </sheets>
  <definedNames>
    <definedName name="_xlnm._FilterDatabase" localSheetId="5" hidden="1">'Sheet1 (2)'!$C$1:$C$146</definedName>
  </definedNames>
  <calcPr calcId="124519" calcOnSave="0"/>
</workbook>
</file>

<file path=xl/calcChain.xml><?xml version="1.0" encoding="utf-8"?>
<calcChain xmlns="http://schemas.openxmlformats.org/spreadsheetml/2006/main">
  <c r="A4" i="18"/>
  <c r="Q4"/>
  <c r="Q3" i="17"/>
  <c r="Q4" i="5"/>
  <c r="P3" i="4"/>
  <c r="A4" i="17" l="1"/>
  <c r="E2"/>
  <c r="C2"/>
  <c r="A4" i="15" l="1"/>
  <c r="E2"/>
  <c r="C2"/>
  <c r="C2" i="5" l="1"/>
  <c r="C2" i="4" l="1"/>
  <c r="D2" i="17" s="1"/>
  <c r="E2" i="5"/>
  <c r="D2" i="15" l="1"/>
  <c r="D2" i="5"/>
  <c r="M6" i="8"/>
  <c r="M68" l="1"/>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sharedStrings.xml><?xml version="1.0" encoding="utf-8"?>
<sst xmlns="http://schemas.openxmlformats.org/spreadsheetml/2006/main" count="733" uniqueCount="332">
  <si>
    <t>Назив</t>
  </si>
  <si>
    <t>Назив индикатора</t>
  </si>
  <si>
    <t>Јединица мере</t>
  </si>
  <si>
    <t xml:space="preserve">Базна </t>
  </si>
  <si>
    <t>Циљна вредност</t>
  </si>
  <si>
    <t>Програм</t>
  </si>
  <si>
    <t>0006</t>
  </si>
  <si>
    <t>0005</t>
  </si>
  <si>
    <t>Назив циља програма</t>
  </si>
  <si>
    <t>Назив циља програмске активности/пројекта</t>
  </si>
  <si>
    <t>Одговорно лице</t>
  </si>
  <si>
    <t>извор верификације</t>
  </si>
  <si>
    <t>Шифра</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</si>
  <si>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</si>
  <si>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</si>
  <si>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</si>
  <si>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</si>
  <si>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</si>
  <si>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</si>
  <si>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</si>
  <si>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</si>
  <si>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</si>
  <si>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</si>
  <si>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</si>
  <si>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</si>
  <si>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</si>
  <si>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</si>
  <si>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</si>
  <si>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</si>
  <si>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</si>
  <si>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</si>
  <si>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</si>
  <si>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</si>
  <si>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</si>
  <si>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</si>
  <si>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</si>
  <si>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</si>
  <si>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</si>
  <si>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</si>
  <si>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</si>
  <si>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</si>
  <si>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</si>
  <si>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</si>
  <si>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</si>
  <si>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</si>
  <si>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</si>
  <si>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</si>
  <si>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</si>
  <si>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</si>
  <si>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</si>
  <si>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</si>
  <si>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</si>
  <si>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</si>
  <si>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</si>
  <si>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</si>
  <si>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</si>
  <si>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</si>
  <si>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</si>
  <si>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</si>
  <si>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</si>
  <si>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</si>
  <si>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</si>
  <si>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</si>
  <si>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</si>
  <si>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</si>
  <si>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</si>
  <si>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</si>
  <si>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</si>
  <si>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</si>
  <si>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</si>
  <si>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</si>
  <si>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</si>
  <si>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</si>
  <si>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</si>
  <si>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</si>
  <si>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</si>
  <si>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</si>
  <si>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</si>
  <si>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</si>
  <si>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</si>
  <si>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</si>
  <si>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</si>
  <si>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</si>
  <si>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</si>
  <si>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</si>
  <si>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</si>
  <si>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</si>
  <si>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</si>
  <si>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</si>
  <si>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</si>
  <si>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</si>
  <si>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</si>
  <si>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</si>
  <si>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</si>
  <si>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</si>
  <si>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</si>
  <si>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</si>
  <si>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</si>
  <si>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</si>
  <si>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</si>
  <si>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</si>
  <si>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</si>
  <si>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</si>
  <si>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</si>
  <si>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</si>
  <si>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</si>
  <si>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</si>
  <si>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</si>
  <si>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</si>
  <si>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</si>
  <si>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</si>
  <si>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</si>
  <si>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</si>
  <si>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</si>
  <si>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</si>
  <si>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</si>
  <si>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</si>
  <si>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</si>
  <si>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</si>
  <si>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</si>
  <si>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</si>
  <si>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</si>
  <si>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</si>
  <si>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</si>
  <si>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</si>
  <si>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</si>
  <si>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</si>
  <si>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</si>
  <si>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</si>
  <si>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</si>
  <si>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</si>
  <si>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</si>
  <si>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</si>
  <si>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</si>
  <si>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</si>
  <si>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</si>
  <si>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</si>
  <si>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</si>
  <si>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</si>
  <si>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</si>
  <si>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</si>
  <si>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</si>
  <si>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</si>
  <si>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</si>
  <si>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</si>
  <si>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</si>
  <si>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</si>
  <si>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</si>
  <si>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</si>
  <si>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</si>
  <si>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</si>
  <si>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</si>
  <si>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</si>
  <si>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</si>
  <si>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</si>
  <si>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</si>
  <si>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</si>
  <si>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</si>
  <si>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</si>
  <si>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</si>
  <si>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</si>
  <si>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</si>
  <si>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</si>
  <si>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</si>
  <si>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</si>
  <si>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</si>
  <si>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</si>
  <si>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</si>
  <si>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</si>
  <si>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</si>
  <si>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</si>
  <si>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</si>
  <si>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</si>
  <si>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</si>
  <si>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</si>
  <si>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</si>
  <si>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</si>
  <si>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</si>
  <si>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</si>
  <si>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</si>
  <si>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</si>
  <si>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</si>
  <si>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</si>
  <si>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</si>
  <si>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</si>
  <si>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</si>
  <si>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</si>
  <si>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</si>
  <si>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</si>
  <si>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</si>
  <si>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</si>
  <si>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</si>
  <si>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</si>
  <si>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</si>
  <si>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</si>
  <si>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</si>
  <si>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</si>
  <si>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</si>
  <si>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</si>
  <si>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</si>
  <si>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</si>
  <si>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</si>
  <si>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</si>
  <si>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</si>
  <si>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</si>
  <si>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</si>
  <si>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</si>
  <si>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</si>
  <si>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</si>
  <si>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</si>
  <si>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</si>
  <si>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</si>
  <si>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</si>
  <si>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</si>
  <si>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</si>
  <si>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</si>
  <si>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</si>
  <si>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</si>
  <si>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</si>
  <si>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</si>
  <si>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</si>
  <si>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</si>
  <si>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</si>
  <si>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</si>
  <si>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</si>
  <si>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</si>
  <si>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</si>
  <si>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</si>
  <si>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</si>
  <si>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</si>
  <si>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</si>
  <si>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</si>
  <si>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</si>
  <si>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</si>
  <si>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</si>
  <si>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</si>
  <si>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</si>
  <si>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</si>
  <si>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</si>
  <si>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</si>
  <si>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</si>
  <si>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</si>
  <si>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</si>
  <si>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</si>
  <si>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</si>
  <si>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</si>
  <si>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</si>
  <si>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</si>
  <si>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</si>
  <si>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</si>
  <si>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</si>
  <si>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</si>
  <si>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</si>
  <si>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</si>
  <si>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</si>
  <si>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</si>
  <si>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</si>
  <si>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</si>
  <si>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</si>
  <si>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</si>
  <si>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</si>
  <si>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</si>
  <si>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</si>
  <si>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</si>
  <si>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</si>
  <si>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</si>
  <si>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</si>
  <si>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</si>
  <si>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</si>
  <si>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</si>
  <si>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</si>
  <si>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</si>
  <si>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</si>
  <si>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</si>
  <si>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</si>
  <si>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Проценат извршења у односу на текући буџет</t>
  </si>
  <si>
    <t>Функционисање предшколских установа</t>
  </si>
  <si>
    <t>БРОЈ</t>
  </si>
  <si>
    <t>годишњи план рада</t>
  </si>
  <si>
    <t>Просечан број деце у групи (јасле, предшколски, припремни предшколски програм/ппп)</t>
  </si>
  <si>
    <t>Процент деце ослобођене од пуне цене услуге у односу на укупан број деце</t>
  </si>
  <si>
    <t>%</t>
  </si>
  <si>
    <t>Нема одступања</t>
  </si>
  <si>
    <t>Број објеката који су прилагодили простор за децу са инвалидитетом у односу на укупан број објеката ПУ</t>
  </si>
  <si>
    <t>Потпуни  територијални  обухват општине са предшколским васпитањем  и  образовањем</t>
  </si>
  <si>
    <t xml:space="preserve"> Годишњи извештај о раду Предшколске установе</t>
  </si>
  <si>
    <t>Укључивање деце са посебним потребама у што већем броју у програме предшколског васпитања и образовања</t>
  </si>
  <si>
    <t xml:space="preserve">Број деце са додатним образовним потребама која су укључена у редовне  програме ПОВ </t>
  </si>
  <si>
    <t>Годишњи извештај о раду Предшколске установе</t>
  </si>
  <si>
    <t>Обезбеђени прописани технички и професионални услови за васпитно-образовни рад са децом</t>
  </si>
  <si>
    <t>Укључивање што већег броја деце у васпитно образовни програм без обзира на материјални статус</t>
  </si>
  <si>
    <t>2001-П3</t>
  </si>
  <si>
    <t xml:space="preserve"> Већи обухват деце из предшколског образовања у додатним садржајима и њихово учешће у манифестацијама од регионалног и републичког значаја</t>
  </si>
  <si>
    <t xml:space="preserve"> Број деце учесника манифестације</t>
  </si>
  <si>
    <t>Број</t>
  </si>
  <si>
    <t>2001-П4</t>
  </si>
  <si>
    <t>Пројекат вртићи без граница 1 и 2</t>
  </si>
  <si>
    <t>Већи обухват деце узраста од  3 до 5.5 година која су укључена у посебне и специјализоване програме.</t>
  </si>
  <si>
    <t xml:space="preserve">Број обухваћене деце </t>
  </si>
  <si>
    <t>Групни и професионални портфолио (радна књига васпитача)</t>
  </si>
  <si>
    <t>СЛАВИЦА КОДИЋ, директор установе</t>
  </si>
  <si>
    <t>број</t>
  </si>
  <si>
    <t>Извештај о раду васпитно-образовног већа и План рада директора, завршна манифестација</t>
  </si>
  <si>
    <r>
      <rPr>
        <b/>
        <sz val="10"/>
        <color theme="1"/>
        <rFont val="Calibri"/>
        <family val="2"/>
        <scheme val="minor"/>
      </rPr>
      <t>П-1</t>
    </r>
    <r>
      <rPr>
        <sz val="10"/>
        <color theme="1"/>
        <rFont val="Calibri"/>
        <family val="2"/>
        <scheme val="minor"/>
      </rPr>
      <t xml:space="preserve"> ПРОЈЕКАТ ВРТИЋИ БЕЗ ГРАНИЦА 2-КВАЛИТЕТНО ИНКЛУЗИВНО ПРЕДШКОЛСКО ВАСАПИТАЊЕ И ОБРАЗОВАЊЕ У СРБИЈИ КОЈИМ СУ 23.04.2015. ГОДИНЕ ОТВОРЕНЕ ИГРАОНИЦЕ "ПОЛЕТАРАЦ" У ЗАВЛАЦИ И "ЛЕПТИРИЋИ" У КРАСАВИ. ПРОЈЕКАТ ЈЕ НАСТАВЉЕН ДА СЕ РЕАЛИЗУЈЕ И ТОКОМ 2018/2019. ПРОЈЕКАТОМ ВРТИЋИ БЕЗ ГРАНИЦА 2  укључена су деца од 3 до 5,5 година у посебне програме где се васпитно-образовни рад са децом остварује кроз Играонице.                                                                                                                                                                                     </t>
    </r>
    <r>
      <rPr>
        <b/>
        <sz val="11"/>
        <color theme="1"/>
        <rFont val="Calibri"/>
        <family val="2"/>
        <scheme val="minor"/>
      </rPr>
      <t/>
    </r>
  </si>
  <si>
    <t xml:space="preserve">Образложење спровођења програмске активности/пројекта у години извештавања: </t>
  </si>
  <si>
    <t xml:space="preserve">Наша установа је лепо уређена,организована и безбедна средина која је своје просторе наменски уредила и опремила за рад и боравак деце.
Окружење где бораве деца је основа за организовање сигурне и безбедне средине и на основу ње је израђена анализа ризика и план за унапређивање стања из области остваривања социјалне заштите деце и породице и спроводи се у оквиру плана и програма социјалне заштите деце у предшколској установи.
    Превентивно здравствена заштита деце у установи се спроводи свакодневно.Активности у области хигијене,а посебно у време трајања  пандемије и у време почетка рада после ванредне ситуације,је на веома високом нивоу.Наше радне активности су спровођене по препорукама Министарства здравља и Министарства просвете тако што су сви запослени били у обавези да поштују предложене мере и да добијена обавештења поделе са родитељима.
    У васпитним групама васпитачи и медицинске сестре користе садржаје и методе рада које подстичу децу у погледу здраве исхране,то су;разговори са децом и родитељима,
радионице,забавне игре и квизови о здрављу како би својим учешћем на сликовит и забаван начин усвојили потребна знања и основне приципе правилне исхране.
    Евидентна је сарадња са Заводом за јавно здравље у погледу санитарних прегледа запослених радника,прегледа радних и других простора и површина и узорковање и анализа хране.
     У установи се спроводи програм заштите деце од насиља,дискриминације,злостављања и занемаривања.Запослени и родитељи се континуирано информошу о томе шта су ризици и које превентивне мере се спроводе.Свакодневно се разговара о правилима понашања и опхођења са децом,и промовише сарадња,толеранција и ненасилна комуникација.
     Са родитељима се остварује добра сарадња и размена информација о потребама,
навикама и склоностима деце код куће и у колективу.
У групној документацији евидентирани су разговори са родитељима,родитељски састанци, запажања о деци,писани текстови на паноу за родитеље,трибине,предавања,фотографије и обавештења.Видљиви су и планови укључивања родитеља у реализацију непосредног васпитно-образовног рада и укључивање у процес адаптације деце,посебно новоуписане.
     Постоје организоване социјалне активности родитеља и практичара,као што су излети,
шетње,културни догађаји и манифестације.
Уважавају се различите потребе породица у организовању радног времена и коришћења годишњих одмора,потребa збрињавања деце и почетка рада после ванредног стања и  
уписивања деце у вртић електронским путем без долажења родиреља у вртић.    
 О догађајима и другим активностима установа обезбеђује различите начине информисања путем сајта,радио и ТВ мреже,писаних обавештења,вибер група и умрежених телефона.
Активности у групама се одвијају у складу са новим методама рада по моделу А методом пројектног планирања.Овом методом активности се одвијају по предлозима и идејама деце,
стим што васпитачи воде рачуна о интегрисаном учењу повезивањем различитих типова активности и извора садржаја ослањајући се на коришћење ресурса локалне заједнице,а то су: библиотека и позориште у Дому културе,радне организације за прераду дрвета  и производњу намештаја,Дом здравља и Основне школе у граду и у селима. Од 2015.године деца наше установе плешу на трговима из садржаја Међународне плесне асоцијације „Растимо уз плес“,која се огласила у време ванредног стања и обавестила нас да се ове године неће плесати на трговима.
   У време трајања ванредног стања по препоруци и упутствима Министарства просвете организован је онлајн рад у кућним условима са децом и породицама путем вибера и мејла.
За тај начин рада установа је била у обавези да уради оперативни план рада установе,групне планове и извештаје о онлајн раду,и о томе извештавала школску управу,што је евидентно у документацији васпитних група.
   У програму сарадње са породицама и циљевима Развојног плана,планирано је проширење и доградња установе и смањење броја деце на листи чекања.У сарадњи са локалном заједницом дограђене су радне собе за две јасличне групе и проширена трпезарија.                 Примљено је 46-о деце у две нове групе и у новембру 2019.године почеле са радом.
Повећањем броја деце у установи повећан је и број васпитача и медицинских сестара али и већи број родитеља који се први пут сусрећу са радом у вртићу и одвајањем од детета.
Васпитачи и медицинске сестре у тим групама су урадили планове адаптације за децу и родитеље и поступали сходно потребама сваког детета.Све активности током трајања адаптације и прилагођавања евидентне су у радним књигама неге.
  Анализом података о деци и породицама које нису обухваћене нашим радом,установа је конкурисала и ушла у Пројекат инклузивног предшколског васпитања и образовања и у селима Костајнику,Брштици и Белој Цркви,са почетком од 01.03.2020.до 31.08.2022.године,  укључила децу од 3-5,5година у рад постојећих група припремног предшколског програма са којима се до краја радне 2019/20.године ради онлајн методом рада на даљину.
  Установа у сарадњи са локалном заједницом и даље ради на проширивању капацитета и доградњи простора за рекреацију и физичке активности деце у вртићу,којим би знатно побољшали укупан васпитно-образовни рад и напредовање деце.
</t>
  </si>
  <si>
    <t>Усвојен буџет за 2020</t>
  </si>
  <si>
    <t>Текући буџет за 2020</t>
  </si>
  <si>
    <t>Извршење у 2020</t>
  </si>
  <si>
    <t>Остварена вредност у 2020.</t>
  </si>
  <si>
    <t>вредност 2019.</t>
  </si>
  <si>
    <t>у 2020.</t>
  </si>
  <si>
    <t>Због Ковида предшколска установа није радила све време и морало се поступати у складу са мерама Кризног штаба што је условило одступање од прописаних стандарда.</t>
  </si>
  <si>
    <t xml:space="preserve"> - </t>
  </si>
  <si>
    <t xml:space="preserve"> П.У. "НАША РАДОСТ" ЈЕ  У 2014 ГОДИНИ СКОЛИПЛА УГОВОР СА ДЕЧИЈОМ ПЛЕСНОМ АСОЦИЈАЦИЈОМ О РЕАЛИЗАЦИЈИ, ОБУЦИ И КОРИШЋЕЊУ ПЛЕСНИХ ПРОГРАМА "ДЕЧИЈЕ ПЛЕСНЕ АСОЦИЈАЦИЈЕ" . ТАЈ УГОВОР ЈЕ ОБНАВЉАН И ТОКОМ ШКОЛСКЕ 2015/20016, 2016/2017, 2017/2018, 2018/2019 И 2019/2020 ГОДИНЕ ЧИЈА ЈЕ РЕАЛИЗАЦИЈА ТРЕБАЛО ДА СЕ ЗАВРШИ НА ЗАВРШНОЈ МАНИФЕСТАЦИЈИ 01. ЈУНА 2021.ГОДИНЕ.                                                                                                                                                                        Планирана реализација пројекта “Растимо уз плес – деца на трговима” ове
године се мора изменити у складу са препорукама и мерама у циљу
здравствене заштите везано за појаву ковид-19.
Услед забране спортских и других манифестација , завршну манифестацију и
најављену конференцију морамо одложити , и у овом тренутку , свакако, не
можемо имати поуздане информације и предлоге, када ће бити реализоване и
на који начин ове фазе пројекта.
Промоција монографије поводом Јубилеја 10.година се одлаже за јесен
2020.год
Дечија плесна асоцијација је омогућила деци и родитељима да могу пратити у
склопу онлајн презентација youtube.com канал https://youtu.be/yrxNQJL4-CA
са плесним програмима до 31.08.2020. / до сада је датум коришћења програма
био 1. јун./
У Републици Србији је 15.марта 2020. год. уведено ванредно стање и
прекинули смо са радом због свима познатих околности епидемије.
Дечија плесна асоцијација је донела одлуку да Ваше Уговорне обавезе према
Дечијој плесној асоцијацији су завршене закључно већ са 1.мартом односно
уплаћеним ратама за реализовани период -октобар, новембар, децембар и
јануар-фебруар /један месец/ што износи укупно 4 рате од 7 планираних , а
према Уговорним обавезама.
Дечија плесна асоцијација ће наравно пратити све нове препоруке и мере
везане за могућност рада и складу са њима доносити одлуке везано за
реализацију пројекта у овој години.
Свакако, веома би нам значиле и Ваше сугестије везане за промишљање и
даљу сарадњу у овим заиста специфичним условима за све нас!
Добро здравље Вам желимо са надом да ћемо брзо сви опет заједно плесати и
дружити се!
Срдачан поздрав,</t>
  </si>
  <si>
    <t>Растимо уз плес на трговима 2020</t>
  </si>
  <si>
    <t>Растимо уз плес на трговима 2018</t>
  </si>
  <si>
    <t>радне књиге</t>
  </si>
  <si>
    <t>Број деце</t>
  </si>
  <si>
    <t>Број укључене деце у нове програме</t>
  </si>
  <si>
    <t>Дошло је до одступања од циљне вредности због епидемиолошке ситације
изазване COVIDOM-19</t>
  </si>
  <si>
    <t>вредност 2019</t>
  </si>
  <si>
    <t>Бољи приступ и повећан обухват деце новим програмима и услугама у оквиру предшколског васпитања и образовања</t>
  </si>
  <si>
    <t>Општини Крупањ је одобрен пројекат "Узлетимо са осмехом на лицу" од  Министарства просвете , науке и технолошког развоја које спроводи Пројекат " Инклузвног предшколског васпитања и образовања" (ЕСЕС-пројекат) у складу са потписаним Споразумом о зајму између Републике Србије и Међународне банке за обнову и равој. Министарство и општина Крупањ су потписали Уговор о гранту бр. 451-02-00669/6/2020-07 од 24.02.2020. године. Општина Крупањ је носилац пројекта, а партнери на пројекту су ПУ "Наша радост" Крупањ, Дом здравља, Црвени крст и Центар за социјални рад. Министарство је општини Крупањ доделило грант из средстава ЕСЕС Пројекта у у износу од 4.945.996,00 динара. Прва рата у износу од 70% од укупног износа тј. 3.462.197,20 РСД су уплаћена на наменски подрачун 07.07.2020. године. Општина Крупањ је имплементационом партнеру ПУ "Наша радост" Крупањ пренела уплаћена средста у иносу од 3.462.197,20 РСД на подрачун установе отворен за пројекат. Друга рата у и узносу од 30% од укопне вредности тј. 1483.798,80 РСД уплаћује се  по завршетку прве фазе под условом да је искоришћено 80 % средстава прве фазе; усвојен достављен наративни и финансијски извештај Примаоца гранта и издат позитиван извештај о ревизији прве фазе спровођења Пројекта.
Учешће општине на овом пројекту је 299.300,00 РСД за трошкове горива за превоз реализатора радионица и трошкова за регистрацију и осигурање возила за три године тј. за период трајања пројекта.
Циљеви пројекта су: унапређење доступности предшколских услуга за децу из осетљивих друштвених група; правичност, допринети остваривању једнаких могућности за учење и развој деце из осетљивих друштвених група; обезбеђивање подршке породицама за развој родитељских копетенција; јачање капацитета институција и организација ЈЛС за пружање услуга деци и породицама из осетлјивих друштвених група.
Пројектом је планирано формирање мешовитих групау у МЗ: Брштица, Бела Црква и Костајник; стручне подршке у развоју родитељских копетенција одржавањем Радионица које ће организовати мобилни тим кроз програм Мобилне школе родитељства.
 По Пројекту почетак активности  који је планиран за март је одложен за септембар због новонастале ситације  изазване COVIDOM-19, када су формиране мешовите групе у МЗ Брштица, Бела Црква и Костајник. Извршена је набавка возила, рачунарска опрема, поклон пакетичи за децу и деентални пакетићи за децу. Због епидемиолошке ситације се одступило од динамике реализације радионица за родитеље и Мобилне школе родитељства.
Министарству се доставља тромесечно  финансијски и наративни извештај.</t>
  </si>
  <si>
    <r>
      <t>Пројекат ,,Узлетимо са осмехом на лицу</t>
    </r>
    <r>
      <rPr>
        <sz val="11"/>
        <color indexed="8"/>
        <rFont val="Arial"/>
        <family val="2"/>
      </rPr>
      <t>"</t>
    </r>
  </si>
  <si>
    <t>8-предшколско васпитање и образовање</t>
  </si>
  <si>
    <t>2001-001</t>
  </si>
  <si>
    <t>у 000 динара</t>
  </si>
  <si>
    <t>Крупањ</t>
  </si>
  <si>
    <t>ЈЛС</t>
  </si>
  <si>
    <t>Душица Зељић</t>
  </si>
  <si>
    <t>2001-П2</t>
  </si>
</sst>
</file>

<file path=xl/styles.xml><?xml version="1.0" encoding="utf-8"?>
<styleSheet xmlns="http://schemas.openxmlformats.org/spreadsheetml/2006/main">
  <numFmts count="1">
    <numFmt numFmtId="164" formatCode="0.0%"/>
  </numFmts>
  <fonts count="28">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8"/>
      <color theme="1"/>
      <name val="Calibri"/>
      <family val="2"/>
      <scheme val="minor"/>
    </font>
    <font>
      <sz val="10"/>
      <color theme="1"/>
      <name val="Calibri"/>
      <family val="2"/>
      <charset val="238"/>
      <scheme val="minor"/>
    </font>
    <font>
      <sz val="11"/>
      <name val="Calibri"/>
      <family val="2"/>
      <scheme val="minor"/>
    </font>
    <font>
      <b/>
      <sz val="10"/>
      <color theme="1"/>
      <name val="Calibri"/>
      <family val="2"/>
      <scheme val="minor"/>
    </font>
    <font>
      <sz val="10"/>
      <color theme="1"/>
      <name val="Calibri"/>
      <family val="2"/>
      <charset val="204"/>
      <scheme val="minor"/>
    </font>
    <font>
      <b/>
      <sz val="10"/>
      <color theme="1"/>
      <name val="Calibri"/>
      <family val="2"/>
      <charset val="204"/>
      <scheme val="minor"/>
    </font>
    <font>
      <sz val="11"/>
      <color rgb="FFFF0000"/>
      <name val="Calibri"/>
      <family val="2"/>
      <charset val="238"/>
      <scheme val="minor"/>
    </font>
    <font>
      <b/>
      <sz val="11"/>
      <color theme="1"/>
      <name val="Calibri"/>
      <family val="2"/>
      <charset val="238"/>
      <scheme val="minor"/>
    </font>
    <font>
      <sz val="10"/>
      <name val="Calibri"/>
      <family val="2"/>
      <charset val="238"/>
      <scheme val="minor"/>
    </font>
    <font>
      <sz val="11"/>
      <name val="Calibri"/>
      <family val="2"/>
      <charset val="238"/>
      <scheme val="minor"/>
    </font>
    <font>
      <sz val="11"/>
      <color theme="1"/>
      <name val="Calibri"/>
      <family val="2"/>
      <charset val="238"/>
    </font>
    <font>
      <sz val="11"/>
      <color indexed="8"/>
      <name val="Arial"/>
      <family val="2"/>
    </font>
    <font>
      <sz val="11"/>
      <color indexed="8"/>
      <name val="Calibri"/>
      <family val="2"/>
      <scheme val="minor"/>
    </font>
    <font>
      <sz val="11"/>
      <name val="Calibri"/>
      <family val="2"/>
    </font>
    <font>
      <b/>
      <sz val="11"/>
      <name val="Calibri"/>
      <family val="2"/>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5">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bottom/>
      <diagonal/>
    </border>
    <border>
      <left/>
      <right style="thin">
        <color indexed="64"/>
      </right>
      <top style="medium">
        <color indexed="64"/>
      </top>
      <bottom style="medium">
        <color indexed="64"/>
      </bottom>
      <diagonal/>
    </border>
    <border>
      <left style="medium">
        <color rgb="FF000000"/>
      </left>
      <right style="medium">
        <color rgb="FF000000"/>
      </right>
      <top style="medium">
        <color indexed="64"/>
      </top>
      <bottom/>
      <diagonal/>
    </border>
    <border>
      <left style="thin">
        <color indexed="64"/>
      </left>
      <right style="thin">
        <color indexed="64"/>
      </right>
      <top style="hair">
        <color indexed="64"/>
      </top>
      <bottom style="hair">
        <color indexed="64"/>
      </bottom>
      <diagonal/>
    </border>
  </borders>
  <cellStyleXfs count="6">
    <xf numFmtId="0" fontId="0" fillId="0" borderId="0"/>
    <xf numFmtId="0" fontId="5" fillId="0" borderId="0" applyBorder="0"/>
    <xf numFmtId="0" fontId="12" fillId="0" borderId="0"/>
    <xf numFmtId="0" fontId="11" fillId="0" borderId="0"/>
    <xf numFmtId="0" fontId="1" fillId="0" borderId="0"/>
    <xf numFmtId="0" fontId="8" fillId="0" borderId="0"/>
  </cellStyleXfs>
  <cellXfs count="183">
    <xf numFmtId="0" fontId="0" fillId="0" borderId="0" xfId="0"/>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3" fillId="0" borderId="0" xfId="0" applyFont="1" applyBorder="1" applyAlignment="1">
      <alignment horizontal="left" vertical="top" wrapText="1"/>
    </xf>
    <xf numFmtId="0" fontId="7" fillId="0" borderId="3" xfId="0" applyFont="1" applyBorder="1" applyAlignment="1">
      <alignment vertical="center" wrapText="1"/>
    </xf>
    <xf numFmtId="0" fontId="0" fillId="0" borderId="0" xfId="0" applyNumberFormat="1"/>
    <xf numFmtId="0" fontId="0" fillId="0" borderId="0" xfId="0" applyFill="1"/>
    <xf numFmtId="0" fontId="1" fillId="0" borderId="0" xfId="4"/>
    <xf numFmtId="0" fontId="9" fillId="0" borderId="0" xfId="5" applyFont="1" applyAlignment="1">
      <alignment vertical="top"/>
    </xf>
    <xf numFmtId="0" fontId="10" fillId="0" borderId="0" xfId="5" applyFont="1" applyAlignment="1">
      <alignment vertical="top"/>
    </xf>
    <xf numFmtId="0" fontId="8" fillId="0" borderId="0" xfId="5"/>
    <xf numFmtId="0" fontId="9" fillId="0" borderId="0" xfId="5" quotePrefix="1" applyFont="1" applyAlignment="1">
      <alignment vertical="top"/>
    </xf>
    <xf numFmtId="0" fontId="9" fillId="0" borderId="0" xfId="5" applyFont="1" applyAlignment="1"/>
    <xf numFmtId="0" fontId="8"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0" fontId="13"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5" xfId="0" applyFont="1" applyBorder="1" applyAlignment="1">
      <alignment horizontal="center" vertical="center" wrapText="1"/>
    </xf>
    <xf numFmtId="0" fontId="7" fillId="0" borderId="3" xfId="0" applyFont="1" applyBorder="1" applyAlignment="1">
      <alignment horizontal="center" vertical="center" wrapText="1"/>
    </xf>
    <xf numFmtId="49" fontId="0" fillId="4" borderId="0" xfId="0" applyNumberFormat="1" applyFill="1" applyAlignment="1">
      <alignment horizontal="center"/>
    </xf>
    <xf numFmtId="0" fontId="6" fillId="0" borderId="16" xfId="0" applyFont="1" applyBorder="1" applyAlignment="1">
      <alignment horizontal="left" vertical="top"/>
    </xf>
    <xf numFmtId="0" fontId="6" fillId="0" borderId="6" xfId="0" applyFont="1" applyBorder="1" applyAlignment="1">
      <alignment horizontal="left" vertical="top"/>
    </xf>
    <xf numFmtId="0" fontId="7" fillId="0" borderId="15" xfId="0" applyFont="1" applyBorder="1" applyAlignment="1">
      <alignment vertical="center" wrapText="1"/>
    </xf>
    <xf numFmtId="0" fontId="17" fillId="0" borderId="15" xfId="0" applyFont="1" applyBorder="1" applyAlignment="1">
      <alignment vertical="center" wrapText="1"/>
    </xf>
    <xf numFmtId="0" fontId="0" fillId="0" borderId="6" xfId="0" applyBorder="1" applyAlignment="1">
      <alignment horizontal="center" wrapText="1"/>
    </xf>
    <xf numFmtId="0" fontId="0" fillId="0" borderId="0" xfId="0" applyAlignment="1">
      <alignment wrapText="1"/>
    </xf>
    <xf numFmtId="0" fontId="0" fillId="0" borderId="0" xfId="0" applyAlignment="1">
      <alignment horizontal="center" wrapText="1"/>
    </xf>
    <xf numFmtId="0" fontId="0" fillId="0" borderId="0" xfId="0" applyBorder="1"/>
    <xf numFmtId="0" fontId="7" fillId="0" borderId="15" xfId="0" applyFont="1" applyBorder="1" applyAlignment="1">
      <alignment horizontal="center" vertical="center" wrapText="1"/>
    </xf>
    <xf numFmtId="0" fontId="0" fillId="0" borderId="6" xfId="0" applyBorder="1" applyAlignment="1">
      <alignment wrapText="1"/>
    </xf>
    <xf numFmtId="0" fontId="14" fillId="0" borderId="0" xfId="0" applyFont="1" applyBorder="1" applyAlignment="1">
      <alignment horizontal="left" vertical="top" wrapText="1"/>
    </xf>
    <xf numFmtId="49" fontId="0" fillId="0" borderId="0" xfId="0" applyNumberFormat="1" applyFill="1" applyBorder="1" applyAlignment="1">
      <alignment horizontal="center"/>
    </xf>
    <xf numFmtId="0" fontId="0" fillId="0" borderId="0" xfId="0" applyBorder="1" applyAlignment="1">
      <alignment horizontal="center"/>
    </xf>
    <xf numFmtId="0" fontId="0" fillId="0" borderId="0" xfId="0" applyBorder="1" applyAlignment="1">
      <alignment horizontal="left" vertical="top"/>
    </xf>
    <xf numFmtId="0" fontId="17" fillId="0" borderId="0" xfId="0" applyFont="1" applyBorder="1" applyAlignment="1">
      <alignment vertical="center" wrapText="1"/>
    </xf>
    <xf numFmtId="0" fontId="7" fillId="0" borderId="0" xfId="0" applyFont="1" applyBorder="1" applyAlignment="1">
      <alignment horizontal="left" vertical="top" wrapText="1"/>
    </xf>
    <xf numFmtId="0" fontId="0" fillId="0" borderId="13" xfId="0" applyBorder="1"/>
    <xf numFmtId="0" fontId="7" fillId="3" borderId="15"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6" fillId="0" borderId="6" xfId="0" applyFont="1" applyBorder="1" applyAlignment="1">
      <alignment horizontal="left" vertical="top" wrapText="1"/>
    </xf>
    <xf numFmtId="3" fontId="0" fillId="0" borderId="6" xfId="0" applyNumberFormat="1" applyBorder="1"/>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16" xfId="0" applyFont="1" applyBorder="1" applyAlignment="1">
      <alignment vertical="center" wrapText="1"/>
    </xf>
    <xf numFmtId="0" fontId="0" fillId="0" borderId="13" xfId="0" applyBorder="1" applyAlignment="1">
      <alignment wrapText="1"/>
    </xf>
    <xf numFmtId="10" fontId="0" fillId="0" borderId="6" xfId="0" applyNumberFormat="1" applyBorder="1" applyAlignment="1">
      <alignment wrapText="1"/>
    </xf>
    <xf numFmtId="0" fontId="0" fillId="0" borderId="0" xfId="0" applyFont="1"/>
    <xf numFmtId="49" fontId="25" fillId="0" borderId="24" xfId="3" applyNumberFormat="1" applyFont="1" applyBorder="1" applyAlignment="1" applyProtection="1">
      <alignment horizontal="center"/>
    </xf>
    <xf numFmtId="49" fontId="22" fillId="0" borderId="0" xfId="0" applyNumberFormat="1" applyFont="1" applyFill="1" applyAlignment="1">
      <alignment horizontal="center"/>
    </xf>
    <xf numFmtId="0" fontId="22" fillId="0" borderId="0" xfId="0" applyFont="1" applyAlignment="1">
      <alignment horizontal="center"/>
    </xf>
    <xf numFmtId="0" fontId="14" fillId="0" borderId="3" xfId="0" applyFont="1" applyBorder="1" applyAlignment="1">
      <alignment vertical="center" wrapText="1"/>
    </xf>
    <xf numFmtId="0" fontId="21"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5" xfId="0" applyFont="1" applyBorder="1" applyAlignment="1">
      <alignmen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7" fillId="0" borderId="16" xfId="0" applyFont="1" applyBorder="1" applyAlignment="1">
      <alignment horizontal="left" vertical="top" wrapText="1"/>
    </xf>
    <xf numFmtId="0" fontId="7" fillId="0" borderId="17" xfId="0" applyFont="1" applyBorder="1" applyAlignment="1">
      <alignment horizontal="left" vertical="top" wrapText="1"/>
    </xf>
    <xf numFmtId="0" fontId="7" fillId="0" borderId="18" xfId="0" applyFont="1" applyBorder="1" applyAlignment="1">
      <alignment horizontal="left" vertical="top" wrapText="1"/>
    </xf>
    <xf numFmtId="0" fontId="2" fillId="0" borderId="0"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0" fillId="0" borderId="13" xfId="0" applyBorder="1" applyAlignment="1">
      <alignment horizontal="left"/>
    </xf>
    <xf numFmtId="0" fontId="0" fillId="0" borderId="16" xfId="0" applyBorder="1" applyAlignment="1">
      <alignment horizontal="left" vertical="top"/>
    </xf>
    <xf numFmtId="0" fontId="0" fillId="0" borderId="17" xfId="0" applyBorder="1" applyAlignment="1">
      <alignment horizontal="left" vertical="top"/>
    </xf>
    <xf numFmtId="0" fontId="0" fillId="0" borderId="18"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21" fillId="3" borderId="7" xfId="0" applyFont="1" applyFill="1" applyBorder="1" applyAlignment="1">
      <alignment horizontal="justify" vertical="center" wrapText="1"/>
    </xf>
    <xf numFmtId="0" fontId="21" fillId="3" borderId="8" xfId="0" applyFont="1" applyFill="1" applyBorder="1" applyAlignment="1">
      <alignment horizontal="justify" vertical="center" wrapText="1"/>
    </xf>
    <xf numFmtId="0" fontId="21" fillId="3" borderId="9" xfId="0" applyFont="1" applyFill="1" applyBorder="1" applyAlignment="1">
      <alignment horizontal="justify" vertical="center" wrapText="1"/>
    </xf>
    <xf numFmtId="0" fontId="21" fillId="3" borderId="10" xfId="0" applyFont="1" applyFill="1" applyBorder="1" applyAlignment="1">
      <alignment horizontal="justify" vertical="center" wrapText="1"/>
    </xf>
    <xf numFmtId="0" fontId="21" fillId="3" borderId="0" xfId="0" applyFont="1" applyFill="1" applyBorder="1" applyAlignment="1">
      <alignment horizontal="justify" vertical="center" wrapText="1"/>
    </xf>
    <xf numFmtId="0" fontId="21" fillId="3" borderId="11" xfId="0" applyFont="1" applyFill="1" applyBorder="1" applyAlignment="1">
      <alignment horizontal="justify" vertical="center" wrapText="1"/>
    </xf>
    <xf numFmtId="0" fontId="21" fillId="3" borderId="12" xfId="0" applyFont="1" applyFill="1" applyBorder="1" applyAlignment="1">
      <alignment horizontal="justify" vertical="center" wrapText="1"/>
    </xf>
    <xf numFmtId="0" fontId="21" fillId="3" borderId="13" xfId="0" applyFont="1" applyFill="1" applyBorder="1" applyAlignment="1">
      <alignment horizontal="justify" vertical="center" wrapText="1"/>
    </xf>
    <xf numFmtId="0" fontId="21" fillId="3" borderId="14" xfId="0" applyFont="1" applyFill="1" applyBorder="1" applyAlignment="1">
      <alignment horizontal="justify" vertical="center" wrapText="1"/>
    </xf>
    <xf numFmtId="0" fontId="18" fillId="0" borderId="13" xfId="0" applyFont="1" applyBorder="1" applyAlignment="1">
      <alignment horizontal="center" vertical="center"/>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0" fillId="0" borderId="13" xfId="0" applyBorder="1" applyAlignment="1">
      <alignment horizontal="left" vertical="top"/>
    </xf>
    <xf numFmtId="0" fontId="0" fillId="0" borderId="14" xfId="0" applyBorder="1" applyAlignment="1">
      <alignment horizontal="left" vertical="top"/>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8" xfId="0" applyFont="1" applyBorder="1" applyAlignment="1">
      <alignment horizontal="left" vertical="top" wrapText="1"/>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0" borderId="16"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21" fillId="3" borderId="7" xfId="0" applyFont="1" applyFill="1" applyBorder="1" applyAlignment="1">
      <alignment horizontal="left" vertical="top" wrapText="1"/>
    </xf>
    <xf numFmtId="0" fontId="21" fillId="3" borderId="8" xfId="0" applyFont="1" applyFill="1" applyBorder="1" applyAlignment="1">
      <alignment horizontal="left" vertical="top" wrapText="1"/>
    </xf>
    <xf numFmtId="0" fontId="21" fillId="3" borderId="9" xfId="0" applyFont="1" applyFill="1" applyBorder="1" applyAlignment="1">
      <alignment horizontal="left" vertical="top" wrapText="1"/>
    </xf>
    <xf numFmtId="0" fontId="21" fillId="3" borderId="10"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11" xfId="0" applyFont="1" applyFill="1" applyBorder="1" applyAlignment="1">
      <alignment horizontal="left" vertical="top" wrapText="1"/>
    </xf>
    <xf numFmtId="0" fontId="21" fillId="3" borderId="12" xfId="0" applyFont="1" applyFill="1" applyBorder="1" applyAlignment="1">
      <alignment horizontal="left" vertical="top" wrapText="1"/>
    </xf>
    <xf numFmtId="0" fontId="21" fillId="3" borderId="13" xfId="0" applyFont="1" applyFill="1" applyBorder="1" applyAlignment="1">
      <alignment horizontal="left" vertical="top" wrapText="1"/>
    </xf>
    <xf numFmtId="0" fontId="21" fillId="3" borderId="14" xfId="0" applyFont="1" applyFill="1" applyBorder="1" applyAlignment="1">
      <alignment horizontal="left" vertical="top" wrapText="1"/>
    </xf>
    <xf numFmtId="0" fontId="0" fillId="0" borderId="22" xfId="0" applyBorder="1" applyAlignment="1">
      <alignment horizontal="left" vertical="top"/>
    </xf>
    <xf numFmtId="0" fontId="2" fillId="0" borderId="21" xfId="0" applyFont="1" applyBorder="1" applyAlignment="1">
      <alignment horizontal="left" vertical="top" wrapText="1"/>
    </xf>
    <xf numFmtId="0" fontId="2" fillId="0" borderId="0" xfId="0" applyFont="1" applyAlignment="1">
      <alignment horizontal="left" vertical="top" wrapText="1"/>
    </xf>
    <xf numFmtId="0" fontId="14" fillId="0" borderId="8" xfId="0" applyFont="1" applyBorder="1"/>
    <xf numFmtId="0" fontId="14" fillId="0" borderId="9" xfId="0" applyFont="1" applyBorder="1"/>
    <xf numFmtId="0" fontId="14" fillId="0" borderId="12" xfId="0" applyFont="1" applyBorder="1"/>
    <xf numFmtId="0" fontId="14" fillId="0" borderId="13" xfId="0" applyFont="1" applyBorder="1"/>
    <xf numFmtId="0" fontId="14" fillId="0" borderId="14" xfId="0" applyFont="1" applyBorder="1"/>
    <xf numFmtId="0" fontId="2" fillId="0" borderId="19" xfId="0" applyFont="1" applyBorder="1" applyAlignment="1">
      <alignment horizontal="left" vertical="top" wrapText="1"/>
    </xf>
    <xf numFmtId="0" fontId="14" fillId="0" borderId="7" xfId="0" applyFont="1" applyFill="1" applyBorder="1" applyAlignment="1">
      <alignment horizontal="left" vertical="top" wrapText="1"/>
    </xf>
    <xf numFmtId="0" fontId="14" fillId="0" borderId="8" xfId="0" applyFont="1" applyFill="1" applyBorder="1" applyAlignment="1">
      <alignment horizontal="left" vertical="top" wrapText="1"/>
    </xf>
    <xf numFmtId="0" fontId="14" fillId="0" borderId="9"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13" xfId="0" applyFont="1" applyFill="1" applyBorder="1" applyAlignment="1">
      <alignment horizontal="left" vertical="top" wrapText="1"/>
    </xf>
    <xf numFmtId="0" fontId="14" fillId="0" borderId="14" xfId="0" applyFont="1" applyFill="1" applyBorder="1" applyAlignment="1">
      <alignment horizontal="left" vertical="top" wrapText="1"/>
    </xf>
    <xf numFmtId="0" fontId="14" fillId="0" borderId="7" xfId="0" applyFont="1" applyBorder="1" applyAlignment="1">
      <alignment horizontal="justify" vertical="center" wrapText="1"/>
    </xf>
    <xf numFmtId="0" fontId="14" fillId="0" borderId="8" xfId="0" applyFont="1" applyBorder="1" applyAlignment="1">
      <alignment horizontal="justify" vertical="center" wrapText="1"/>
    </xf>
    <xf numFmtId="0" fontId="14" fillId="0" borderId="9" xfId="0" applyFont="1" applyBorder="1" applyAlignment="1">
      <alignment horizontal="justify" vertical="center" wrapText="1"/>
    </xf>
    <xf numFmtId="0" fontId="14" fillId="0" borderId="10" xfId="0" applyFont="1" applyBorder="1" applyAlignment="1">
      <alignment horizontal="justify" vertical="center" wrapText="1"/>
    </xf>
    <xf numFmtId="0" fontId="14" fillId="0" borderId="0" xfId="0" applyFont="1" applyBorder="1" applyAlignment="1">
      <alignment horizontal="justify" vertical="center" wrapText="1"/>
    </xf>
    <xf numFmtId="0" fontId="14" fillId="0" borderId="11" xfId="0" applyFont="1" applyBorder="1" applyAlignment="1">
      <alignment horizontal="justify" vertical="center" wrapText="1"/>
    </xf>
    <xf numFmtId="0" fontId="14" fillId="0" borderId="12" xfId="0" applyFont="1" applyBorder="1" applyAlignment="1">
      <alignment horizontal="justify" vertical="center" wrapText="1"/>
    </xf>
    <xf numFmtId="0" fontId="14" fillId="0" borderId="13" xfId="0" applyFont="1" applyBorder="1" applyAlignment="1">
      <alignment horizontal="justify" vertical="center" wrapText="1"/>
    </xf>
    <xf numFmtId="0" fontId="14" fillId="0" borderId="14" xfId="0" applyFont="1" applyBorder="1" applyAlignment="1">
      <alignment horizontal="justify" vertical="center" wrapText="1"/>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xf numFmtId="0" fontId="6" fillId="2" borderId="23" xfId="0" applyFont="1" applyFill="1" applyBorder="1" applyAlignment="1">
      <alignment horizontal="center"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7"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9"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11"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4" xfId="0" applyFont="1" applyFill="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21" fillId="0" borderId="18" xfId="0" applyFont="1" applyBorder="1" applyAlignment="1">
      <alignment horizontal="left" vertical="top" wrapText="1"/>
    </xf>
    <xf numFmtId="0" fontId="27" fillId="0" borderId="16" xfId="0" applyFont="1" applyBorder="1" applyAlignment="1">
      <alignment horizontal="left" vertical="top" wrapText="1"/>
    </xf>
    <xf numFmtId="0" fontId="27" fillId="0" borderId="17" xfId="0" applyFont="1" applyBorder="1" applyAlignment="1">
      <alignment horizontal="left" vertical="top" wrapText="1"/>
    </xf>
    <xf numFmtId="0" fontId="27" fillId="0" borderId="18" xfId="0" applyFont="1" applyBorder="1" applyAlignment="1">
      <alignment horizontal="left" vertical="top" wrapText="1"/>
    </xf>
    <xf numFmtId="0" fontId="20" fillId="0" borderId="19" xfId="0" applyFont="1" applyBorder="1" applyAlignment="1">
      <alignment horizontal="left" vertical="top"/>
    </xf>
    <xf numFmtId="0" fontId="20" fillId="0" borderId="0" xfId="0" applyFont="1" applyAlignment="1">
      <alignment horizontal="left" vertical="top"/>
    </xf>
    <xf numFmtId="0" fontId="21" fillId="0" borderId="7" xfId="0" applyFont="1" applyBorder="1" applyAlignment="1">
      <alignment horizontal="left" vertical="top" wrapText="1"/>
    </xf>
    <xf numFmtId="0" fontId="21" fillId="0" borderId="8" xfId="0" applyFont="1" applyBorder="1" applyAlignment="1">
      <alignment horizontal="left" vertical="top" wrapText="1"/>
    </xf>
    <xf numFmtId="0" fontId="21" fillId="0" borderId="9" xfId="0" applyFont="1" applyBorder="1" applyAlignment="1">
      <alignment horizontal="left" vertical="top" wrapText="1"/>
    </xf>
    <xf numFmtId="0" fontId="21" fillId="0" borderId="12" xfId="0" applyFont="1" applyBorder="1" applyAlignment="1">
      <alignment horizontal="left" vertical="top" wrapText="1"/>
    </xf>
    <xf numFmtId="0" fontId="21" fillId="0" borderId="13" xfId="0" applyFont="1" applyBorder="1" applyAlignment="1">
      <alignment horizontal="left" vertical="top" wrapText="1"/>
    </xf>
    <xf numFmtId="0" fontId="21" fillId="0" borderId="14" xfId="0" applyFont="1" applyBorder="1" applyAlignment="1">
      <alignment horizontal="left" vertical="top" wrapText="1"/>
    </xf>
    <xf numFmtId="0" fontId="23" fillId="0" borderId="7" xfId="0" applyFont="1" applyBorder="1" applyAlignment="1">
      <alignment horizontal="left" vertical="top" wrapText="1"/>
    </xf>
    <xf numFmtId="0" fontId="19" fillId="0" borderId="8" xfId="0" applyFont="1" applyBorder="1" applyAlignment="1">
      <alignment horizontal="left" vertical="top" wrapText="1"/>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0" xfId="0" applyFont="1" applyBorder="1" applyAlignment="1">
      <alignment horizontal="left" vertical="top" wrapText="1"/>
    </xf>
    <xf numFmtId="0" fontId="19" fillId="0" borderId="11"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49" fontId="26" fillId="0" borderId="16" xfId="0" applyNumberFormat="1" applyFont="1" applyBorder="1" applyAlignment="1">
      <alignment horizontal="left" vertical="top"/>
    </xf>
    <xf numFmtId="49" fontId="15" fillId="0" borderId="13" xfId="0" applyNumberFormat="1" applyFont="1" applyBorder="1" applyAlignment="1">
      <alignment horizontal="left" vertical="top"/>
    </xf>
    <xf numFmtId="49" fontId="15" fillId="0" borderId="14" xfId="0" applyNumberFormat="1" applyFont="1" applyBorder="1" applyAlignment="1">
      <alignment horizontal="left" vertical="top"/>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P38"/>
  <sheetViews>
    <sheetView tabSelected="1" workbookViewId="0">
      <selection activeCell="D28" sqref="D28:F29"/>
    </sheetView>
  </sheetViews>
  <sheetFormatPr defaultRowHeight="15"/>
  <cols>
    <col min="1" max="1" width="2.28515625" customWidth="1"/>
    <col min="2" max="2" width="22.7109375" customWidth="1"/>
    <col min="3" max="3" width="24.28515625" customWidth="1"/>
    <col min="4" max="4" width="13.7109375" customWidth="1"/>
    <col min="5" max="5" width="12.7109375" customWidth="1"/>
    <col min="6" max="6" width="13.42578125" customWidth="1"/>
    <col min="7" max="12" width="6.5703125" customWidth="1"/>
    <col min="13" max="15" width="22.5703125" customWidth="1"/>
    <col min="16" max="16" width="44.5703125" customWidth="1"/>
    <col min="18" max="18" width="9.140625" customWidth="1"/>
  </cols>
  <sheetData>
    <row r="1" spans="2:16" ht="15.75" thickBot="1">
      <c r="C1" t="s">
        <v>12</v>
      </c>
      <c r="D1" s="74" t="s">
        <v>0</v>
      </c>
      <c r="E1" s="74"/>
      <c r="F1" s="74"/>
      <c r="G1" s="74"/>
      <c r="H1" s="74"/>
      <c r="I1" s="74"/>
      <c r="J1" s="74"/>
      <c r="K1" s="74"/>
      <c r="L1" s="74"/>
    </row>
    <row r="2" spans="2:16" ht="21" customHeight="1" thickBot="1">
      <c r="B2" t="s">
        <v>274</v>
      </c>
      <c r="C2" s="16">
        <f>VLOOKUP(D2,Sheet4!A1:B145,2,FALSE)</f>
        <v>51</v>
      </c>
      <c r="D2" s="78" t="s">
        <v>132</v>
      </c>
      <c r="E2" s="79"/>
      <c r="F2" s="79"/>
      <c r="G2" s="79"/>
      <c r="H2" s="79"/>
      <c r="I2" s="79"/>
      <c r="J2" s="79"/>
      <c r="K2" s="79"/>
      <c r="L2" s="80"/>
      <c r="M2" s="20" t="s">
        <v>306</v>
      </c>
      <c r="N2" s="20" t="s">
        <v>307</v>
      </c>
      <c r="O2" s="36" t="s">
        <v>308</v>
      </c>
      <c r="P2" s="31" t="s">
        <v>275</v>
      </c>
    </row>
    <row r="3" spans="2:16" ht="15.75" thickBot="1">
      <c r="B3" t="s">
        <v>5</v>
      </c>
      <c r="C3" s="17" t="s">
        <v>37</v>
      </c>
      <c r="D3" s="75" t="s">
        <v>28</v>
      </c>
      <c r="E3" s="76"/>
      <c r="F3" s="76"/>
      <c r="G3" s="76"/>
      <c r="H3" s="76"/>
      <c r="I3" s="76"/>
      <c r="J3" s="76"/>
      <c r="K3" s="76"/>
      <c r="L3" s="77"/>
      <c r="M3" s="47">
        <v>57068</v>
      </c>
      <c r="N3" s="47">
        <v>57068</v>
      </c>
      <c r="O3" s="47">
        <v>56161</v>
      </c>
      <c r="P3" s="21">
        <f>O3/N3</f>
        <v>0.98410667975047317</v>
      </c>
    </row>
    <row r="4" spans="2:16" ht="15.75" thickBot="1">
      <c r="B4" t="s">
        <v>10</v>
      </c>
      <c r="C4" s="75" t="s">
        <v>300</v>
      </c>
      <c r="D4" s="76"/>
      <c r="E4" s="76"/>
      <c r="F4" s="77"/>
    </row>
    <row r="5" spans="2:16">
      <c r="B5" s="34"/>
      <c r="C5" s="40"/>
      <c r="D5" s="40"/>
      <c r="E5" s="40"/>
      <c r="F5" s="40"/>
    </row>
    <row r="6" spans="2:16" ht="15.75" thickBot="1">
      <c r="B6" s="90" t="s">
        <v>304</v>
      </c>
      <c r="C6" s="90"/>
      <c r="D6" s="90"/>
      <c r="E6" s="90"/>
      <c r="F6" s="90"/>
    </row>
    <row r="7" spans="2:16" ht="15" customHeight="1">
      <c r="B7" s="81" t="s">
        <v>305</v>
      </c>
      <c r="C7" s="82"/>
      <c r="D7" s="82"/>
      <c r="E7" s="82"/>
      <c r="F7" s="83"/>
    </row>
    <row r="8" spans="2:16">
      <c r="B8" s="84"/>
      <c r="C8" s="85"/>
      <c r="D8" s="85"/>
      <c r="E8" s="85"/>
      <c r="F8" s="86"/>
    </row>
    <row r="9" spans="2:16">
      <c r="B9" s="84"/>
      <c r="C9" s="85"/>
      <c r="D9" s="85"/>
      <c r="E9" s="85"/>
      <c r="F9" s="86"/>
    </row>
    <row r="10" spans="2:16" ht="49.5" customHeight="1">
      <c r="B10" s="84"/>
      <c r="C10" s="85"/>
      <c r="D10" s="85"/>
      <c r="E10" s="85"/>
      <c r="F10" s="86"/>
    </row>
    <row r="11" spans="2:16" ht="49.5" customHeight="1">
      <c r="B11" s="84"/>
      <c r="C11" s="85"/>
      <c r="D11" s="85"/>
      <c r="E11" s="85"/>
      <c r="F11" s="86"/>
    </row>
    <row r="12" spans="2:16" ht="49.5" customHeight="1">
      <c r="B12" s="84"/>
      <c r="C12" s="85"/>
      <c r="D12" s="85"/>
      <c r="E12" s="85"/>
      <c r="F12" s="86"/>
    </row>
    <row r="13" spans="2:16" ht="49.5" customHeight="1">
      <c r="B13" s="84"/>
      <c r="C13" s="85"/>
      <c r="D13" s="85"/>
      <c r="E13" s="85"/>
      <c r="F13" s="86"/>
    </row>
    <row r="14" spans="2:16" ht="49.5" customHeight="1">
      <c r="B14" s="84"/>
      <c r="C14" s="85"/>
      <c r="D14" s="85"/>
      <c r="E14" s="85"/>
      <c r="F14" s="86"/>
    </row>
    <row r="15" spans="2:16" ht="49.5" customHeight="1">
      <c r="B15" s="84"/>
      <c r="C15" s="85"/>
      <c r="D15" s="85"/>
      <c r="E15" s="85"/>
      <c r="F15" s="86"/>
    </row>
    <row r="16" spans="2:16">
      <c r="B16" s="84"/>
      <c r="C16" s="85"/>
      <c r="D16" s="85"/>
      <c r="E16" s="85"/>
      <c r="F16" s="86"/>
    </row>
    <row r="17" spans="2:13">
      <c r="B17" s="84"/>
      <c r="C17" s="85"/>
      <c r="D17" s="85"/>
      <c r="E17" s="85"/>
      <c r="F17" s="86"/>
    </row>
    <row r="18" spans="2:13">
      <c r="B18" s="84"/>
      <c r="C18" s="85"/>
      <c r="D18" s="85"/>
      <c r="E18" s="85"/>
      <c r="F18" s="86"/>
    </row>
    <row r="19" spans="2:13">
      <c r="B19" s="84"/>
      <c r="C19" s="85"/>
      <c r="D19" s="85"/>
      <c r="E19" s="85"/>
      <c r="F19" s="86"/>
    </row>
    <row r="20" spans="2:13">
      <c r="B20" s="84"/>
      <c r="C20" s="85"/>
      <c r="D20" s="85"/>
      <c r="E20" s="85"/>
      <c r="F20" s="86"/>
    </row>
    <row r="21" spans="2:13">
      <c r="B21" s="84"/>
      <c r="C21" s="85"/>
      <c r="D21" s="85"/>
      <c r="E21" s="85"/>
      <c r="F21" s="86"/>
    </row>
    <row r="22" spans="2:13">
      <c r="B22" s="84"/>
      <c r="C22" s="85"/>
      <c r="D22" s="85"/>
      <c r="E22" s="85"/>
      <c r="F22" s="86"/>
    </row>
    <row r="23" spans="2:13">
      <c r="B23" s="84"/>
      <c r="C23" s="85"/>
      <c r="D23" s="85"/>
      <c r="E23" s="85"/>
      <c r="F23" s="86"/>
    </row>
    <row r="24" spans="2:13">
      <c r="B24" s="84"/>
      <c r="C24" s="85"/>
      <c r="D24" s="85"/>
      <c r="E24" s="85"/>
      <c r="F24" s="86"/>
    </row>
    <row r="25" spans="2:13" ht="15.75" thickBot="1">
      <c r="B25" s="87"/>
      <c r="C25" s="88"/>
      <c r="D25" s="88"/>
      <c r="E25" s="88"/>
      <c r="F25" s="89"/>
    </row>
    <row r="26" spans="2:13" ht="15.75" thickBot="1"/>
    <row r="27" spans="2:13" ht="29.25" customHeight="1" thickBot="1">
      <c r="B27" s="27" t="s">
        <v>8</v>
      </c>
      <c r="C27" s="61" t="s">
        <v>286</v>
      </c>
      <c r="D27" s="62"/>
      <c r="E27" s="62"/>
      <c r="F27" s="63"/>
    </row>
    <row r="28" spans="2:13" ht="30.75" customHeight="1" thickBot="1">
      <c r="B28" s="91" t="s">
        <v>1</v>
      </c>
      <c r="C28" s="91" t="s">
        <v>2</v>
      </c>
      <c r="D28" s="48" t="s">
        <v>3</v>
      </c>
      <c r="E28" s="48" t="s">
        <v>4</v>
      </c>
      <c r="F28" s="91" t="s">
        <v>309</v>
      </c>
      <c r="G28" s="67" t="s">
        <v>13</v>
      </c>
      <c r="H28" s="67"/>
      <c r="I28" s="67"/>
      <c r="J28" s="67"/>
      <c r="K28" s="67"/>
      <c r="L28" s="67"/>
      <c r="M28" s="67"/>
    </row>
    <row r="29" spans="2:13" ht="30.75" customHeight="1" thickBot="1">
      <c r="B29" s="92"/>
      <c r="C29" s="92"/>
      <c r="D29" s="49" t="s">
        <v>310</v>
      </c>
      <c r="E29" s="49" t="s">
        <v>311</v>
      </c>
      <c r="F29" s="93"/>
      <c r="G29" s="68" t="s">
        <v>282</v>
      </c>
      <c r="H29" s="69"/>
      <c r="I29" s="69"/>
      <c r="J29" s="69"/>
      <c r="K29" s="69"/>
      <c r="L29" s="69"/>
      <c r="M29" s="70"/>
    </row>
    <row r="30" spans="2:13" ht="51.75" thickBot="1">
      <c r="B30" s="6" t="s">
        <v>287</v>
      </c>
      <c r="C30" s="22" t="s">
        <v>277</v>
      </c>
      <c r="D30" s="23">
        <v>30</v>
      </c>
      <c r="E30" s="23">
        <v>30</v>
      </c>
      <c r="F30" s="24">
        <v>30</v>
      </c>
      <c r="G30" s="71"/>
      <c r="H30" s="72"/>
      <c r="I30" s="72"/>
      <c r="J30" s="72"/>
      <c r="K30" s="72"/>
      <c r="L30" s="72"/>
      <c r="M30" s="73"/>
    </row>
    <row r="31" spans="2:13" ht="28.5" customHeight="1" thickBot="1">
      <c r="B31" s="30" t="s">
        <v>11</v>
      </c>
      <c r="C31" s="64" t="s">
        <v>285</v>
      </c>
      <c r="D31" s="65"/>
      <c r="E31" s="65"/>
      <c r="F31" s="66"/>
    </row>
    <row r="32" spans="2:13" ht="28.5" customHeight="1" thickBot="1">
      <c r="B32" s="1"/>
      <c r="C32" s="5"/>
      <c r="D32" s="5"/>
      <c r="E32" s="5"/>
      <c r="F32" s="5"/>
    </row>
    <row r="33" spans="2:13" ht="32.25" customHeight="1" thickBot="1">
      <c r="B33" s="28" t="s">
        <v>8</v>
      </c>
      <c r="C33" s="61" t="s">
        <v>284</v>
      </c>
      <c r="D33" s="62"/>
      <c r="E33" s="62"/>
      <c r="F33" s="63"/>
    </row>
    <row r="34" spans="2:13" ht="30.75" customHeight="1" thickBot="1">
      <c r="B34" s="91" t="s">
        <v>1</v>
      </c>
      <c r="C34" s="91" t="s">
        <v>2</v>
      </c>
      <c r="D34" s="48" t="s">
        <v>3</v>
      </c>
      <c r="E34" s="48" t="s">
        <v>4</v>
      </c>
      <c r="F34" s="91" t="s">
        <v>309</v>
      </c>
      <c r="G34" s="67" t="s">
        <v>13</v>
      </c>
      <c r="H34" s="67"/>
      <c r="I34" s="67"/>
      <c r="J34" s="67"/>
      <c r="K34" s="67"/>
      <c r="L34" s="67"/>
      <c r="M34" s="67"/>
    </row>
    <row r="35" spans="2:13" ht="30.75" customHeight="1" thickBot="1">
      <c r="B35" s="92"/>
      <c r="C35" s="92"/>
      <c r="D35" s="49" t="s">
        <v>310</v>
      </c>
      <c r="E35" s="49" t="s">
        <v>311</v>
      </c>
      <c r="F35" s="93"/>
      <c r="G35" s="68" t="s">
        <v>282</v>
      </c>
      <c r="H35" s="69"/>
      <c r="I35" s="69"/>
      <c r="J35" s="69"/>
      <c r="K35" s="69"/>
      <c r="L35" s="69"/>
      <c r="M35" s="70"/>
    </row>
    <row r="36" spans="2:13" ht="64.5" thickBot="1">
      <c r="B36" s="6" t="s">
        <v>283</v>
      </c>
      <c r="C36" s="25" t="s">
        <v>277</v>
      </c>
      <c r="D36" s="25">
        <v>1</v>
      </c>
      <c r="E36" s="25">
        <v>1</v>
      </c>
      <c r="F36" s="44">
        <v>1</v>
      </c>
      <c r="G36" s="71"/>
      <c r="H36" s="72"/>
      <c r="I36" s="72"/>
      <c r="J36" s="72"/>
      <c r="K36" s="72"/>
      <c r="L36" s="72"/>
      <c r="M36" s="73"/>
    </row>
    <row r="37" spans="2:13" ht="28.5" customHeight="1" thickBot="1">
      <c r="B37" s="30" t="s">
        <v>11</v>
      </c>
      <c r="C37" s="64" t="s">
        <v>285</v>
      </c>
      <c r="D37" s="65"/>
      <c r="E37" s="65"/>
      <c r="F37" s="66"/>
    </row>
    <row r="38" spans="2:13" ht="30.75" customHeight="1">
      <c r="B38" s="1"/>
      <c r="C38" s="2"/>
      <c r="D38" s="3"/>
      <c r="E38" s="3"/>
      <c r="F38" s="3"/>
    </row>
  </sheetData>
  <mergeCells count="20">
    <mergeCell ref="G35:M36"/>
    <mergeCell ref="C37:F37"/>
    <mergeCell ref="B28:B29"/>
    <mergeCell ref="C28:C29"/>
    <mergeCell ref="F28:F29"/>
    <mergeCell ref="B34:B35"/>
    <mergeCell ref="C34:C35"/>
    <mergeCell ref="F34:F35"/>
    <mergeCell ref="G34:M34"/>
    <mergeCell ref="D1:L1"/>
    <mergeCell ref="C4:F4"/>
    <mergeCell ref="D2:L2"/>
    <mergeCell ref="D3:L3"/>
    <mergeCell ref="B7:F25"/>
    <mergeCell ref="B6:F6"/>
    <mergeCell ref="C27:F27"/>
    <mergeCell ref="C33:F33"/>
    <mergeCell ref="C31:F31"/>
    <mergeCell ref="G28:M28"/>
    <mergeCell ref="G29:M30"/>
  </mergeCells>
  <pageMargins left="0.7" right="0.7" top="0.75" bottom="0.75" header="0.3" footer="0.3"/>
  <pageSetup orientation="landscape" r:id="rId1"/>
  <ignoredErrors>
    <ignoredError sqref="C3" numberStoredAsText="1"/>
    <ignoredError sqref="C2" evalError="1"/>
  </ignoredErrors>
  <extLst xmlns:x14="http://schemas.microsoft.com/office/spreadsheetml/2009/9/main">
    <ext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dimension ref="A1:Q39"/>
  <sheetViews>
    <sheetView topLeftCell="B1" workbookViewId="0">
      <selection activeCell="D29" sqref="D29:G30"/>
    </sheetView>
  </sheetViews>
  <sheetFormatPr defaultRowHeight="15"/>
  <cols>
    <col min="1" max="1" width="9.140625" hidden="1" customWidth="1"/>
    <col min="2" max="2" width="2.140625" customWidth="1"/>
    <col min="3" max="3" width="42.42578125" customWidth="1"/>
    <col min="4" max="4" width="13.140625" customWidth="1"/>
    <col min="5" max="5" width="12.85546875" customWidth="1"/>
    <col min="6" max="6" width="12.5703125" customWidth="1"/>
    <col min="7" max="7" width="12.7109375" customWidth="1"/>
    <col min="11" max="11" width="12" customWidth="1"/>
    <col min="12" max="13" width="9.140625" customWidth="1"/>
    <col min="14" max="15" width="21.28515625" customWidth="1"/>
    <col min="16" max="16" width="23.5703125" customWidth="1"/>
    <col min="17" max="17" width="44" customWidth="1"/>
  </cols>
  <sheetData>
    <row r="1" spans="1:17" ht="15.75" thickBot="1">
      <c r="D1" s="34" t="s">
        <v>12</v>
      </c>
      <c r="E1" t="s">
        <v>0</v>
      </c>
    </row>
    <row r="2" spans="1:17" ht="15.75" thickBot="1">
      <c r="C2" s="34" t="str">
        <f>+'програм 8'!$B$2</f>
        <v xml:space="preserve"> ЈЛС</v>
      </c>
      <c r="D2" s="39">
        <f>+'програм 8'!$C$2</f>
        <v>51</v>
      </c>
      <c r="E2" s="99" t="str">
        <f>+'програм 8'!$D$2</f>
        <v>КРУПАЊ</v>
      </c>
      <c r="F2" s="100"/>
      <c r="G2" s="100"/>
      <c r="H2" s="100"/>
      <c r="I2" s="100"/>
      <c r="J2" s="100"/>
      <c r="K2" s="100"/>
      <c r="L2" s="100"/>
      <c r="M2" s="101"/>
      <c r="N2" s="34"/>
    </row>
    <row r="3" spans="1:17" ht="22.5" customHeight="1" thickBot="1">
      <c r="C3" s="34" t="s">
        <v>5</v>
      </c>
      <c r="D3" s="38" t="s">
        <v>37</v>
      </c>
      <c r="E3" s="102" t="s">
        <v>28</v>
      </c>
      <c r="F3" s="103"/>
      <c r="G3" s="103"/>
      <c r="H3" s="103"/>
      <c r="I3" s="103"/>
      <c r="J3" s="103"/>
      <c r="K3" s="103"/>
      <c r="L3" s="103"/>
      <c r="M3" s="104"/>
      <c r="N3" s="20" t="s">
        <v>306</v>
      </c>
      <c r="O3" s="20" t="s">
        <v>307</v>
      </c>
      <c r="P3" s="36" t="s">
        <v>308</v>
      </c>
      <c r="Q3" s="36" t="s">
        <v>275</v>
      </c>
    </row>
    <row r="4" spans="1:17" ht="15.75" thickBot="1">
      <c r="A4" s="7" t="str">
        <f>CONCATENATE(D3,"-",D4)</f>
        <v>2001-0001</v>
      </c>
      <c r="C4" s="34" t="s">
        <v>99</v>
      </c>
      <c r="D4" s="38" t="s">
        <v>48</v>
      </c>
      <c r="E4" s="75" t="s">
        <v>276</v>
      </c>
      <c r="F4" s="76"/>
      <c r="G4" s="76"/>
      <c r="H4" s="76"/>
      <c r="I4" s="76"/>
      <c r="J4" s="76"/>
      <c r="K4" s="76"/>
      <c r="L4" s="76"/>
      <c r="M4" s="114"/>
      <c r="N4" s="47">
        <v>57068</v>
      </c>
      <c r="O4" s="47">
        <v>57068</v>
      </c>
      <c r="P4" s="47">
        <v>56161</v>
      </c>
      <c r="Q4" s="21">
        <f>P4/O4</f>
        <v>0.98410667975047317</v>
      </c>
    </row>
    <row r="5" spans="1:17" ht="15.75" thickBot="1">
      <c r="C5" t="s">
        <v>10</v>
      </c>
      <c r="D5" s="75" t="s">
        <v>300</v>
      </c>
      <c r="E5" s="94"/>
      <c r="F5" s="94"/>
      <c r="G5" s="95"/>
      <c r="H5" s="34"/>
      <c r="I5" s="34"/>
      <c r="J5" s="34"/>
      <c r="K5" s="34"/>
      <c r="L5" s="34"/>
      <c r="M5" s="34"/>
      <c r="N5" s="34"/>
    </row>
    <row r="6" spans="1:17">
      <c r="D6" s="40"/>
      <c r="E6" s="40"/>
      <c r="F6" s="40"/>
      <c r="G6" s="40"/>
      <c r="H6" s="34"/>
      <c r="I6" s="34"/>
      <c r="J6" s="34"/>
      <c r="K6" s="34"/>
      <c r="L6" s="34"/>
      <c r="M6" s="34"/>
      <c r="N6" s="34"/>
    </row>
    <row r="7" spans="1:17" ht="15.75" thickBot="1">
      <c r="C7" s="90" t="s">
        <v>304</v>
      </c>
      <c r="D7" s="90"/>
      <c r="E7" s="90"/>
      <c r="F7" s="90"/>
      <c r="G7" s="90"/>
      <c r="H7" s="34"/>
      <c r="I7" s="34"/>
      <c r="J7" s="34"/>
      <c r="K7" s="34"/>
      <c r="L7" s="34"/>
      <c r="M7" s="34"/>
      <c r="N7" s="34"/>
    </row>
    <row r="8" spans="1:17" ht="15" customHeight="1">
      <c r="C8" s="105" t="s">
        <v>305</v>
      </c>
      <c r="D8" s="106"/>
      <c r="E8" s="106"/>
      <c r="F8" s="106"/>
      <c r="G8" s="107"/>
    </row>
    <row r="9" spans="1:17" ht="32.25" customHeight="1">
      <c r="C9" s="108"/>
      <c r="D9" s="109"/>
      <c r="E9" s="109"/>
      <c r="F9" s="109"/>
      <c r="G9" s="110"/>
    </row>
    <row r="10" spans="1:17" ht="32.25" customHeight="1">
      <c r="C10" s="108"/>
      <c r="D10" s="109"/>
      <c r="E10" s="109"/>
      <c r="F10" s="109"/>
      <c r="G10" s="110"/>
    </row>
    <row r="11" spans="1:17" ht="32.25" customHeight="1">
      <c r="C11" s="108"/>
      <c r="D11" s="109"/>
      <c r="E11" s="109"/>
      <c r="F11" s="109"/>
      <c r="G11" s="110"/>
    </row>
    <row r="12" spans="1:17" ht="60" customHeight="1">
      <c r="C12" s="108"/>
      <c r="D12" s="109"/>
      <c r="E12" s="109"/>
      <c r="F12" s="109"/>
      <c r="G12" s="110"/>
      <c r="L12" s="33"/>
    </row>
    <row r="13" spans="1:17" ht="75" customHeight="1">
      <c r="C13" s="108"/>
      <c r="D13" s="109"/>
      <c r="E13" s="109"/>
      <c r="F13" s="109"/>
      <c r="G13" s="110"/>
      <c r="J13" s="8"/>
    </row>
    <row r="14" spans="1:17" ht="75" customHeight="1">
      <c r="C14" s="108"/>
      <c r="D14" s="109"/>
      <c r="E14" s="109"/>
      <c r="F14" s="109"/>
      <c r="G14" s="110"/>
    </row>
    <row r="15" spans="1:17" ht="75" customHeight="1">
      <c r="C15" s="108"/>
      <c r="D15" s="109"/>
      <c r="E15" s="109"/>
      <c r="F15" s="109"/>
      <c r="G15" s="110"/>
    </row>
    <row r="16" spans="1:17" ht="35.25" customHeight="1">
      <c r="C16" s="108"/>
      <c r="D16" s="109"/>
      <c r="E16" s="109"/>
      <c r="F16" s="109"/>
      <c r="G16" s="110"/>
    </row>
    <row r="17" spans="3:13" ht="45.75" customHeight="1">
      <c r="C17" s="108"/>
      <c r="D17" s="109"/>
      <c r="E17" s="109"/>
      <c r="F17" s="109"/>
      <c r="G17" s="110"/>
    </row>
    <row r="18" spans="3:13" ht="45.75" customHeight="1">
      <c r="C18" s="108"/>
      <c r="D18" s="109"/>
      <c r="E18" s="109"/>
      <c r="F18" s="109"/>
      <c r="G18" s="110"/>
    </row>
    <row r="19" spans="3:13">
      <c r="C19" s="108"/>
      <c r="D19" s="109"/>
      <c r="E19" s="109"/>
      <c r="F19" s="109"/>
      <c r="G19" s="110"/>
    </row>
    <row r="20" spans="3:13" ht="7.5" customHeight="1">
      <c r="C20" s="108"/>
      <c r="D20" s="109"/>
      <c r="E20" s="109"/>
      <c r="F20" s="109"/>
      <c r="G20" s="110"/>
    </row>
    <row r="21" spans="3:13" ht="15" hidden="1" customHeight="1">
      <c r="C21" s="108"/>
      <c r="D21" s="109"/>
      <c r="E21" s="109"/>
      <c r="F21" s="109"/>
      <c r="G21" s="110"/>
    </row>
    <row r="22" spans="3:13" ht="15" hidden="1" customHeight="1">
      <c r="C22" s="108"/>
      <c r="D22" s="109"/>
      <c r="E22" s="109"/>
      <c r="F22" s="109"/>
      <c r="G22" s="110"/>
    </row>
    <row r="23" spans="3:13" ht="15" hidden="1" customHeight="1">
      <c r="C23" s="108"/>
      <c r="D23" s="109"/>
      <c r="E23" s="109"/>
      <c r="F23" s="109"/>
      <c r="G23" s="110"/>
    </row>
    <row r="24" spans="3:13" ht="15" hidden="1" customHeight="1">
      <c r="C24" s="108"/>
      <c r="D24" s="109"/>
      <c r="E24" s="109"/>
      <c r="F24" s="109"/>
      <c r="G24" s="110"/>
    </row>
    <row r="25" spans="3:13" ht="15" hidden="1" customHeight="1">
      <c r="C25" s="108"/>
      <c r="D25" s="109"/>
      <c r="E25" s="109"/>
      <c r="F25" s="109"/>
      <c r="G25" s="110"/>
    </row>
    <row r="26" spans="3:13" ht="56.25" customHeight="1" thickBot="1">
      <c r="C26" s="111"/>
      <c r="D26" s="112"/>
      <c r="E26" s="112"/>
      <c r="F26" s="112"/>
      <c r="G26" s="113"/>
    </row>
    <row r="27" spans="3:13" ht="23.25" customHeight="1" thickBot="1">
      <c r="C27" s="37"/>
      <c r="D27" s="37"/>
      <c r="E27" s="37"/>
      <c r="F27" s="37"/>
      <c r="G27" s="37"/>
    </row>
    <row r="28" spans="3:13" ht="50.25" customHeight="1" thickBot="1">
      <c r="C28" s="28" t="s">
        <v>9</v>
      </c>
      <c r="D28" s="96" t="s">
        <v>289</v>
      </c>
      <c r="E28" s="97"/>
      <c r="F28" s="97"/>
      <c r="G28" s="98"/>
    </row>
    <row r="29" spans="3:13" ht="30.75" customHeight="1" thickBot="1">
      <c r="C29" s="91" t="s">
        <v>1</v>
      </c>
      <c r="D29" s="91" t="s">
        <v>2</v>
      </c>
      <c r="E29" s="48" t="s">
        <v>3</v>
      </c>
      <c r="F29" s="48" t="s">
        <v>4</v>
      </c>
      <c r="G29" s="91" t="s">
        <v>309</v>
      </c>
      <c r="H29" s="115" t="s">
        <v>13</v>
      </c>
      <c r="I29" s="116"/>
      <c r="J29" s="116"/>
      <c r="K29" s="116"/>
      <c r="L29" s="116"/>
      <c r="M29" s="116"/>
    </row>
    <row r="30" spans="3:13" ht="30.75" thickBot="1">
      <c r="C30" s="92"/>
      <c r="D30" s="92"/>
      <c r="E30" s="49" t="s">
        <v>310</v>
      </c>
      <c r="F30" s="49" t="s">
        <v>311</v>
      </c>
      <c r="G30" s="93"/>
      <c r="H30" s="68" t="s">
        <v>312</v>
      </c>
      <c r="I30" s="117"/>
      <c r="J30" s="117"/>
      <c r="K30" s="117"/>
      <c r="L30" s="117"/>
      <c r="M30" s="118"/>
    </row>
    <row r="31" spans="3:13" ht="26.25" thickBot="1">
      <c r="C31" s="6" t="s">
        <v>279</v>
      </c>
      <c r="D31" s="25" t="s">
        <v>301</v>
      </c>
      <c r="E31" s="25">
        <v>26</v>
      </c>
      <c r="F31" s="25">
        <v>26</v>
      </c>
      <c r="G31" s="25" t="s">
        <v>313</v>
      </c>
      <c r="H31" s="119"/>
      <c r="I31" s="120"/>
      <c r="J31" s="120"/>
      <c r="K31" s="120"/>
      <c r="L31" s="120"/>
      <c r="M31" s="121"/>
    </row>
    <row r="32" spans="3:13" ht="28.5" customHeight="1" thickBot="1">
      <c r="C32" s="50" t="s">
        <v>11</v>
      </c>
      <c r="D32" s="64" t="s">
        <v>278</v>
      </c>
      <c r="E32" s="65"/>
      <c r="F32" s="65"/>
      <c r="G32" s="66"/>
    </row>
    <row r="33" spans="3:13" ht="28.5" customHeight="1">
      <c r="C33" s="41"/>
      <c r="D33" s="42"/>
      <c r="E33" s="42"/>
      <c r="F33" s="42"/>
      <c r="G33" s="42"/>
    </row>
    <row r="34" spans="3:13" ht="28.5" customHeight="1" thickBot="1">
      <c r="C34" s="41"/>
      <c r="D34" s="42"/>
      <c r="E34" s="42"/>
      <c r="F34" s="42"/>
      <c r="G34" s="42"/>
    </row>
    <row r="35" spans="3:13" ht="45" customHeight="1" thickBot="1">
      <c r="C35" s="28" t="s">
        <v>9</v>
      </c>
      <c r="D35" s="96" t="s">
        <v>290</v>
      </c>
      <c r="E35" s="97"/>
      <c r="F35" s="97"/>
      <c r="G35" s="98"/>
    </row>
    <row r="36" spans="3:13" ht="30.75" customHeight="1" thickBot="1">
      <c r="C36" s="91" t="s">
        <v>1</v>
      </c>
      <c r="D36" s="91" t="s">
        <v>2</v>
      </c>
      <c r="E36" s="48" t="s">
        <v>3</v>
      </c>
      <c r="F36" s="48" t="s">
        <v>4</v>
      </c>
      <c r="G36" s="91" t="s">
        <v>309</v>
      </c>
      <c r="H36" s="122" t="s">
        <v>13</v>
      </c>
      <c r="I36" s="67"/>
      <c r="J36" s="67"/>
      <c r="K36" s="67"/>
      <c r="L36" s="67"/>
      <c r="M36" s="67"/>
    </row>
    <row r="37" spans="3:13" ht="30.75" thickBot="1">
      <c r="C37" s="92"/>
      <c r="D37" s="92"/>
      <c r="E37" s="49" t="s">
        <v>310</v>
      </c>
      <c r="F37" s="49" t="s">
        <v>311</v>
      </c>
      <c r="G37" s="93"/>
      <c r="H37" s="68" t="s">
        <v>282</v>
      </c>
      <c r="I37" s="69"/>
      <c r="J37" s="69"/>
      <c r="K37" s="69"/>
      <c r="L37" s="69"/>
      <c r="M37" s="70"/>
    </row>
    <row r="38" spans="3:13" ht="26.25" thickBot="1">
      <c r="C38" s="6" t="s">
        <v>280</v>
      </c>
      <c r="D38" s="25" t="s">
        <v>281</v>
      </c>
      <c r="E38" s="25">
        <v>5</v>
      </c>
      <c r="F38" s="25">
        <v>5</v>
      </c>
      <c r="G38" s="35">
        <v>5</v>
      </c>
      <c r="H38" s="71"/>
      <c r="I38" s="72"/>
      <c r="J38" s="72"/>
      <c r="K38" s="72"/>
      <c r="L38" s="72"/>
      <c r="M38" s="73"/>
    </row>
    <row r="39" spans="3:13" ht="28.5" customHeight="1" thickBot="1">
      <c r="C39" s="29" t="s">
        <v>11</v>
      </c>
      <c r="D39" s="64" t="s">
        <v>288</v>
      </c>
      <c r="E39" s="65"/>
      <c r="F39" s="65"/>
      <c r="G39" s="66"/>
    </row>
  </sheetData>
  <mergeCells count="20">
    <mergeCell ref="E2:M2"/>
    <mergeCell ref="E3:M3"/>
    <mergeCell ref="C8:G26"/>
    <mergeCell ref="D28:G28"/>
    <mergeCell ref="C29:C30"/>
    <mergeCell ref="D29:D30"/>
    <mergeCell ref="G29:G30"/>
    <mergeCell ref="E4:M4"/>
    <mergeCell ref="H29:M29"/>
    <mergeCell ref="C7:G7"/>
    <mergeCell ref="H30:M31"/>
    <mergeCell ref="D39:G39"/>
    <mergeCell ref="H37:M38"/>
    <mergeCell ref="D5:G5"/>
    <mergeCell ref="D35:G35"/>
    <mergeCell ref="C36:C37"/>
    <mergeCell ref="D36:D37"/>
    <mergeCell ref="G36:G37"/>
    <mergeCell ref="H36:M36"/>
    <mergeCell ref="D32:G32"/>
  </mergeCells>
  <pageMargins left="0.7" right="0.7" top="0.75" bottom="0.75" header="0.3" footer="0.3"/>
  <pageSetup paperSize="9" orientation="landscape"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24"/>
  <sheetViews>
    <sheetView topLeftCell="B1" workbookViewId="0">
      <selection activeCell="K9" sqref="K9"/>
    </sheetView>
  </sheetViews>
  <sheetFormatPr defaultRowHeight="15"/>
  <cols>
    <col min="1" max="1" width="9.140625" hidden="1" customWidth="1"/>
    <col min="2" max="2" width="2.28515625" customWidth="1"/>
    <col min="3" max="3" width="27.140625" customWidth="1"/>
    <col min="4" max="4" width="13.140625" customWidth="1"/>
    <col min="5" max="5" width="12.85546875" customWidth="1"/>
    <col min="6" max="6" width="12.5703125" customWidth="1"/>
    <col min="7" max="7" width="12.7109375" customWidth="1"/>
    <col min="8" max="13" width="6.5703125" customWidth="1"/>
    <col min="14" max="14" width="20.7109375" customWidth="1"/>
    <col min="15" max="15" width="20" customWidth="1"/>
    <col min="16" max="16" width="23" customWidth="1"/>
    <col min="17" max="17" width="43.28515625" customWidth="1"/>
  </cols>
  <sheetData>
    <row r="1" spans="1:17" ht="15.75" thickBot="1">
      <c r="D1" t="s">
        <v>12</v>
      </c>
      <c r="E1" t="s">
        <v>0</v>
      </c>
    </row>
    <row r="2" spans="1:17" ht="19.5" customHeight="1" thickBot="1">
      <c r="C2" t="str">
        <f>+'програм 8'!$B$2</f>
        <v xml:space="preserve"> ЈЛС</v>
      </c>
      <c r="D2" s="18">
        <f>+'програм 8'!$C$2</f>
        <v>51</v>
      </c>
      <c r="E2" s="138" t="str">
        <f>+'програм 8'!$D$2</f>
        <v>КРУПАЊ</v>
      </c>
      <c r="F2" s="139"/>
      <c r="G2" s="139"/>
      <c r="H2" s="139"/>
      <c r="I2" s="139"/>
      <c r="J2" s="139"/>
      <c r="K2" s="139"/>
      <c r="L2" s="139"/>
      <c r="M2" s="140"/>
      <c r="N2" s="20" t="s">
        <v>306</v>
      </c>
      <c r="O2" s="36" t="s">
        <v>307</v>
      </c>
      <c r="P2" s="36" t="s">
        <v>308</v>
      </c>
      <c r="Q2" s="36" t="s">
        <v>275</v>
      </c>
    </row>
    <row r="3" spans="1:17" ht="15.75" thickBot="1">
      <c r="C3" t="s">
        <v>5</v>
      </c>
      <c r="D3" s="19" t="s">
        <v>37</v>
      </c>
      <c r="E3" s="75" t="s">
        <v>28</v>
      </c>
      <c r="F3" s="76"/>
      <c r="G3" s="76"/>
      <c r="H3" s="76"/>
      <c r="I3" s="76"/>
      <c r="J3" s="76"/>
      <c r="K3" s="76"/>
      <c r="L3" s="76"/>
      <c r="M3" s="77"/>
      <c r="N3" s="43">
        <v>105</v>
      </c>
      <c r="O3" s="36">
        <v>105</v>
      </c>
      <c r="P3" s="51">
        <v>105</v>
      </c>
      <c r="Q3" s="52">
        <v>1</v>
      </c>
    </row>
    <row r="4" spans="1:17" ht="15.75" thickBot="1">
      <c r="A4" s="7" t="str">
        <f>CONCATENATE(D3,"-",D4)</f>
        <v>2001-2001-П2</v>
      </c>
      <c r="C4" t="s">
        <v>98</v>
      </c>
      <c r="D4" s="26" t="s">
        <v>331</v>
      </c>
      <c r="E4" s="141" t="s">
        <v>315</v>
      </c>
      <c r="F4" s="142" t="s">
        <v>316</v>
      </c>
      <c r="G4" s="142" t="s">
        <v>316</v>
      </c>
      <c r="H4" s="142" t="s">
        <v>316</v>
      </c>
      <c r="I4" s="142" t="s">
        <v>316</v>
      </c>
      <c r="J4" s="142" t="s">
        <v>316</v>
      </c>
      <c r="K4" s="142" t="s">
        <v>316</v>
      </c>
      <c r="L4" s="142" t="s">
        <v>316</v>
      </c>
      <c r="M4" s="143" t="s">
        <v>316</v>
      </c>
    </row>
    <row r="5" spans="1:17" ht="15.75" thickBot="1">
      <c r="C5" t="s">
        <v>10</v>
      </c>
      <c r="D5" s="75" t="s">
        <v>300</v>
      </c>
      <c r="E5" s="76"/>
      <c r="F5" s="76"/>
      <c r="G5" s="77"/>
    </row>
    <row r="6" spans="1:17">
      <c r="D6" s="40"/>
      <c r="E6" s="40"/>
      <c r="F6" s="40"/>
      <c r="G6" s="40"/>
    </row>
    <row r="7" spans="1:17" ht="15.75" thickBot="1">
      <c r="D7" s="40"/>
      <c r="E7" s="40"/>
      <c r="F7" s="40"/>
      <c r="G7" s="40"/>
    </row>
    <row r="8" spans="1:17" ht="47.25" customHeight="1">
      <c r="C8" s="129" t="s">
        <v>314</v>
      </c>
      <c r="D8" s="130"/>
      <c r="E8" s="130"/>
      <c r="F8" s="130"/>
      <c r="G8" s="131"/>
    </row>
    <row r="9" spans="1:17" ht="47.25" customHeight="1">
      <c r="C9" s="132"/>
      <c r="D9" s="133"/>
      <c r="E9" s="133"/>
      <c r="F9" s="133"/>
      <c r="G9" s="134"/>
    </row>
    <row r="10" spans="1:17" ht="47.25" customHeight="1">
      <c r="C10" s="132"/>
      <c r="D10" s="133"/>
      <c r="E10" s="133"/>
      <c r="F10" s="133"/>
      <c r="G10" s="134"/>
      <c r="J10" s="18"/>
    </row>
    <row r="11" spans="1:17" ht="47.25" customHeight="1">
      <c r="C11" s="132"/>
      <c r="D11" s="133"/>
      <c r="E11" s="133"/>
      <c r="F11" s="133"/>
      <c r="G11" s="134"/>
      <c r="M11" s="32"/>
    </row>
    <row r="12" spans="1:17" ht="47.25" customHeight="1">
      <c r="C12" s="132"/>
      <c r="D12" s="133"/>
      <c r="E12" s="133"/>
      <c r="F12" s="133"/>
      <c r="G12" s="134"/>
    </row>
    <row r="13" spans="1:17" ht="47.25" customHeight="1">
      <c r="C13" s="132"/>
      <c r="D13" s="133"/>
      <c r="E13" s="133"/>
      <c r="F13" s="133"/>
      <c r="G13" s="134"/>
    </row>
    <row r="14" spans="1:17" ht="47.25" customHeight="1">
      <c r="C14" s="132"/>
      <c r="D14" s="133"/>
      <c r="E14" s="133"/>
      <c r="F14" s="133"/>
      <c r="G14" s="134"/>
    </row>
    <row r="15" spans="1:17" ht="47.25" customHeight="1">
      <c r="C15" s="132"/>
      <c r="D15" s="133"/>
      <c r="E15" s="133"/>
      <c r="F15" s="133"/>
      <c r="G15" s="134"/>
    </row>
    <row r="16" spans="1:17" ht="47.25" customHeight="1">
      <c r="C16" s="132"/>
      <c r="D16" s="133"/>
      <c r="E16" s="133"/>
      <c r="F16" s="133"/>
      <c r="G16" s="134"/>
    </row>
    <row r="17" spans="3:14" ht="47.25" customHeight="1" thickBot="1">
      <c r="C17" s="135"/>
      <c r="D17" s="136"/>
      <c r="E17" s="136"/>
      <c r="F17" s="136"/>
      <c r="G17" s="137"/>
    </row>
    <row r="18" spans="3:14" ht="15.75" thickBot="1"/>
    <row r="19" spans="3:14" ht="47.25" customHeight="1" thickBot="1">
      <c r="C19" s="46" t="s">
        <v>9</v>
      </c>
      <c r="D19" s="96" t="s">
        <v>292</v>
      </c>
      <c r="E19" s="97"/>
      <c r="F19" s="97"/>
      <c r="G19" s="98"/>
    </row>
    <row r="20" spans="3:14" ht="30.75" customHeight="1" thickBot="1">
      <c r="C20" s="144" t="s">
        <v>1</v>
      </c>
      <c r="D20" s="91" t="s">
        <v>2</v>
      </c>
      <c r="E20" s="48" t="s">
        <v>3</v>
      </c>
      <c r="F20" s="48" t="s">
        <v>4</v>
      </c>
      <c r="G20" s="91" t="s">
        <v>309</v>
      </c>
      <c r="H20" s="122" t="s">
        <v>13</v>
      </c>
      <c r="I20" s="67"/>
      <c r="J20" s="67"/>
      <c r="K20" s="67"/>
      <c r="L20" s="67"/>
      <c r="M20" s="67"/>
      <c r="N20" s="67"/>
    </row>
    <row r="21" spans="3:14" ht="30.75" customHeight="1" thickBot="1">
      <c r="C21" s="92"/>
      <c r="D21" s="92"/>
      <c r="E21" s="49" t="s">
        <v>310</v>
      </c>
      <c r="F21" s="49" t="s">
        <v>311</v>
      </c>
      <c r="G21" s="93"/>
      <c r="H21" s="123" t="s">
        <v>282</v>
      </c>
      <c r="I21" s="124"/>
      <c r="J21" s="124"/>
      <c r="K21" s="124"/>
      <c r="L21" s="124"/>
      <c r="M21" s="124"/>
      <c r="N21" s="125"/>
    </row>
    <row r="22" spans="3:14" ht="26.25" thickBot="1">
      <c r="C22" s="6" t="s">
        <v>293</v>
      </c>
      <c r="D22" s="25" t="s">
        <v>294</v>
      </c>
      <c r="E22" s="25">
        <v>210</v>
      </c>
      <c r="F22" s="25">
        <v>270</v>
      </c>
      <c r="G22" s="45">
        <v>270</v>
      </c>
      <c r="H22" s="126"/>
      <c r="I22" s="127"/>
      <c r="J22" s="127"/>
      <c r="K22" s="127"/>
      <c r="L22" s="127"/>
      <c r="M22" s="127"/>
      <c r="N22" s="128"/>
    </row>
    <row r="23" spans="3:14" ht="28.5" customHeight="1" thickBot="1">
      <c r="C23" s="29" t="s">
        <v>11</v>
      </c>
      <c r="D23" s="64" t="s">
        <v>302</v>
      </c>
      <c r="E23" s="65"/>
      <c r="F23" s="65"/>
      <c r="G23" s="66"/>
    </row>
    <row r="24" spans="3:14" ht="28.5" customHeight="1">
      <c r="C24" s="1"/>
      <c r="D24" s="2"/>
      <c r="E24" s="3"/>
      <c r="F24" s="3"/>
      <c r="G24" s="3"/>
    </row>
  </sheetData>
  <mergeCells count="12">
    <mergeCell ref="D23:G23"/>
    <mergeCell ref="D19:G19"/>
    <mergeCell ref="C20:C21"/>
    <mergeCell ref="D20:D21"/>
    <mergeCell ref="G20:G21"/>
    <mergeCell ref="H20:N20"/>
    <mergeCell ref="H21:N22"/>
    <mergeCell ref="C8:G17"/>
    <mergeCell ref="E2:M2"/>
    <mergeCell ref="E3:M3"/>
    <mergeCell ref="E4:M4"/>
    <mergeCell ref="D5:G5"/>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dimension ref="A1:Q24"/>
  <sheetViews>
    <sheetView topLeftCell="B1" workbookViewId="0">
      <selection activeCell="N10" sqref="N10"/>
    </sheetView>
  </sheetViews>
  <sheetFormatPr defaultRowHeight="15"/>
  <cols>
    <col min="1" max="1" width="9.140625" hidden="1" customWidth="1"/>
    <col min="2" max="2" width="3.140625" customWidth="1"/>
    <col min="3" max="3" width="25.140625" customWidth="1"/>
    <col min="4" max="4" width="13.140625" customWidth="1"/>
    <col min="5" max="5" width="12.85546875" customWidth="1"/>
    <col min="6" max="6" width="12.5703125" customWidth="1"/>
    <col min="7" max="7" width="12.7109375" customWidth="1"/>
    <col min="8" max="13" width="5.140625" customWidth="1"/>
    <col min="14" max="14" width="20.5703125" customWidth="1"/>
    <col min="15" max="15" width="19.85546875" customWidth="1"/>
    <col min="16" max="16" width="24.28515625" customWidth="1"/>
    <col min="17" max="17" width="43.28515625" customWidth="1"/>
  </cols>
  <sheetData>
    <row r="1" spans="1:17" ht="15.75" thickBot="1">
      <c r="D1" t="s">
        <v>12</v>
      </c>
      <c r="E1" t="s">
        <v>0</v>
      </c>
    </row>
    <row r="2" spans="1:17" ht="21" customHeight="1" thickBot="1">
      <c r="C2" t="str">
        <f>+'програм 8'!$B$2</f>
        <v xml:space="preserve"> ЈЛС</v>
      </c>
      <c r="D2" s="18">
        <f>+'програм 8'!$C$2</f>
        <v>51</v>
      </c>
      <c r="E2" s="138" t="str">
        <f>+'програм 8'!$D$2</f>
        <v>КРУПАЊ</v>
      </c>
      <c r="F2" s="139"/>
      <c r="G2" s="139"/>
      <c r="H2" s="139"/>
      <c r="I2" s="139"/>
      <c r="J2" s="139"/>
      <c r="K2" s="139"/>
      <c r="L2" s="139"/>
      <c r="M2" s="140"/>
      <c r="N2" s="36" t="s">
        <v>306</v>
      </c>
      <c r="O2" s="36" t="s">
        <v>307</v>
      </c>
      <c r="P2" s="36" t="s">
        <v>308</v>
      </c>
      <c r="Q2" s="36" t="s">
        <v>275</v>
      </c>
    </row>
    <row r="3" spans="1:17" ht="15.75" thickBot="1">
      <c r="C3" t="s">
        <v>5</v>
      </c>
      <c r="D3" s="19" t="s">
        <v>37</v>
      </c>
      <c r="E3" s="75" t="s">
        <v>28</v>
      </c>
      <c r="F3" s="76"/>
      <c r="G3" s="76"/>
      <c r="H3" s="76"/>
      <c r="I3" s="76"/>
      <c r="J3" s="76"/>
      <c r="K3" s="76"/>
      <c r="L3" s="76"/>
      <c r="M3" s="77"/>
      <c r="N3" s="47">
        <v>369</v>
      </c>
      <c r="O3" s="47">
        <v>369</v>
      </c>
      <c r="P3" s="47">
        <v>368</v>
      </c>
      <c r="Q3" s="21">
        <f>P3/O3</f>
        <v>0.99728997289972898</v>
      </c>
    </row>
    <row r="4" spans="1:17" ht="15.75" thickBot="1">
      <c r="A4" s="7" t="str">
        <f>CONCATENATE(D3,"-",D4)</f>
        <v>2001-2001-П3</v>
      </c>
      <c r="C4" t="s">
        <v>98</v>
      </c>
      <c r="D4" s="26" t="s">
        <v>291</v>
      </c>
      <c r="E4" s="141" t="s">
        <v>296</v>
      </c>
      <c r="F4" s="142"/>
      <c r="G4" s="142"/>
      <c r="H4" s="142"/>
      <c r="I4" s="142"/>
      <c r="J4" s="142"/>
      <c r="K4" s="142"/>
      <c r="L4" s="142"/>
      <c r="M4" s="143"/>
    </row>
    <row r="5" spans="1:17" ht="15.75" thickBot="1">
      <c r="C5" t="s">
        <v>10</v>
      </c>
      <c r="D5" s="75" t="s">
        <v>300</v>
      </c>
      <c r="E5" s="76"/>
      <c r="F5" s="76"/>
      <c r="G5" s="77"/>
    </row>
    <row r="6" spans="1:17">
      <c r="D6" s="40"/>
      <c r="E6" s="40"/>
      <c r="F6" s="40"/>
      <c r="G6" s="40"/>
    </row>
    <row r="7" spans="1:17" ht="15.75" thickBot="1">
      <c r="D7" s="40"/>
      <c r="E7" s="40"/>
      <c r="F7" s="40"/>
      <c r="G7" s="40"/>
    </row>
    <row r="8" spans="1:17">
      <c r="C8" s="148" t="s">
        <v>303</v>
      </c>
      <c r="D8" s="149"/>
      <c r="E8" s="149"/>
      <c r="F8" s="149"/>
      <c r="G8" s="150"/>
    </row>
    <row r="9" spans="1:17">
      <c r="C9" s="151"/>
      <c r="D9" s="152"/>
      <c r="E9" s="152"/>
      <c r="F9" s="152"/>
      <c r="G9" s="153"/>
    </row>
    <row r="10" spans="1:17" ht="26.25" customHeight="1">
      <c r="C10" s="151"/>
      <c r="D10" s="152"/>
      <c r="E10" s="152"/>
      <c r="F10" s="152"/>
      <c r="G10" s="153"/>
    </row>
    <row r="11" spans="1:17">
      <c r="C11" s="151"/>
      <c r="D11" s="152"/>
      <c r="E11" s="152"/>
      <c r="F11" s="152"/>
      <c r="G11" s="153"/>
    </row>
    <row r="12" spans="1:17" hidden="1">
      <c r="C12" s="151"/>
      <c r="D12" s="152"/>
      <c r="E12" s="152"/>
      <c r="F12" s="152"/>
      <c r="G12" s="153"/>
    </row>
    <row r="13" spans="1:17" hidden="1">
      <c r="C13" s="151"/>
      <c r="D13" s="152"/>
      <c r="E13" s="152"/>
      <c r="F13" s="152"/>
      <c r="G13" s="153"/>
    </row>
    <row r="14" spans="1:17" hidden="1">
      <c r="C14" s="151"/>
      <c r="D14" s="152"/>
      <c r="E14" s="152"/>
      <c r="F14" s="152"/>
      <c r="G14" s="153"/>
    </row>
    <row r="15" spans="1:17" hidden="1">
      <c r="C15" s="151"/>
      <c r="D15" s="152"/>
      <c r="E15" s="152"/>
      <c r="F15" s="152"/>
      <c r="G15" s="153"/>
    </row>
    <row r="16" spans="1:17" hidden="1">
      <c r="C16" s="151"/>
      <c r="D16" s="152"/>
      <c r="E16" s="152"/>
      <c r="F16" s="152"/>
      <c r="G16" s="153"/>
    </row>
    <row r="17" spans="3:14" ht="15.75" thickBot="1">
      <c r="C17" s="154"/>
      <c r="D17" s="155"/>
      <c r="E17" s="155"/>
      <c r="F17" s="155"/>
      <c r="G17" s="156"/>
    </row>
    <row r="18" spans="3:14" ht="15.75" thickBot="1"/>
    <row r="19" spans="3:14" ht="50.25" customHeight="1" thickBot="1">
      <c r="C19" s="46" t="s">
        <v>9</v>
      </c>
      <c r="D19" s="96" t="s">
        <v>297</v>
      </c>
      <c r="E19" s="97"/>
      <c r="F19" s="97"/>
      <c r="G19" s="98"/>
    </row>
    <row r="20" spans="3:14" ht="30.75" customHeight="1" thickBot="1">
      <c r="C20" s="91" t="s">
        <v>1</v>
      </c>
      <c r="D20" s="91" t="s">
        <v>2</v>
      </c>
      <c r="E20" s="48" t="s">
        <v>3</v>
      </c>
      <c r="F20" s="48" t="s">
        <v>4</v>
      </c>
      <c r="G20" s="91" t="s">
        <v>309</v>
      </c>
      <c r="H20" s="122" t="s">
        <v>13</v>
      </c>
      <c r="I20" s="67"/>
      <c r="J20" s="67"/>
      <c r="K20" s="67"/>
      <c r="L20" s="67"/>
      <c r="M20" s="67"/>
      <c r="N20" s="67"/>
    </row>
    <row r="21" spans="3:14" ht="30.75" customHeight="1" thickBot="1">
      <c r="C21" s="92"/>
      <c r="D21" s="92"/>
      <c r="E21" s="49" t="s">
        <v>310</v>
      </c>
      <c r="F21" s="49" t="s">
        <v>311</v>
      </c>
      <c r="G21" s="93"/>
      <c r="H21" s="123" t="s">
        <v>282</v>
      </c>
      <c r="I21" s="124"/>
      <c r="J21" s="124"/>
      <c r="K21" s="124"/>
      <c r="L21" s="124"/>
      <c r="M21" s="124"/>
      <c r="N21" s="125"/>
    </row>
    <row r="22" spans="3:14" ht="15.75" thickBot="1">
      <c r="C22" s="6" t="s">
        <v>298</v>
      </c>
      <c r="D22" s="25" t="s">
        <v>294</v>
      </c>
      <c r="E22" s="25">
        <v>30</v>
      </c>
      <c r="F22" s="25">
        <v>30</v>
      </c>
      <c r="G22" s="45">
        <v>30</v>
      </c>
      <c r="H22" s="126"/>
      <c r="I22" s="127"/>
      <c r="J22" s="127"/>
      <c r="K22" s="127"/>
      <c r="L22" s="127"/>
      <c r="M22" s="127"/>
      <c r="N22" s="128"/>
    </row>
    <row r="23" spans="3:14" ht="28.5" customHeight="1" thickBot="1">
      <c r="C23" s="29" t="s">
        <v>11</v>
      </c>
      <c r="D23" s="145" t="s">
        <v>299</v>
      </c>
      <c r="E23" s="146"/>
      <c r="F23" s="146"/>
      <c r="G23" s="147"/>
    </row>
    <row r="24" spans="3:14" ht="28.5" customHeight="1">
      <c r="C24" s="1"/>
      <c r="D24" s="2"/>
      <c r="E24" s="3"/>
      <c r="F24" s="3"/>
      <c r="G24" s="3"/>
    </row>
  </sheetData>
  <mergeCells count="12">
    <mergeCell ref="E2:M2"/>
    <mergeCell ref="E3:M3"/>
    <mergeCell ref="E4:M4"/>
    <mergeCell ref="D5:G5"/>
    <mergeCell ref="C8:G17"/>
    <mergeCell ref="H20:N20"/>
    <mergeCell ref="H21:N22"/>
    <mergeCell ref="D23:G23"/>
    <mergeCell ref="D19:G19"/>
    <mergeCell ref="C20:C21"/>
    <mergeCell ref="D20:D21"/>
    <mergeCell ref="G20:G21"/>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N16" sqref="N1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12</v>
      </c>
      <c r="E1" t="s">
        <v>0</v>
      </c>
    </row>
    <row r="2" spans="1:17" ht="15.75" thickBot="1">
      <c r="C2" t="s">
        <v>329</v>
      </c>
      <c r="D2" s="56">
        <v>51</v>
      </c>
      <c r="E2" s="99" t="s">
        <v>328</v>
      </c>
      <c r="F2" s="100"/>
      <c r="G2" s="100"/>
      <c r="H2" s="100"/>
      <c r="I2" s="100"/>
      <c r="J2" s="100"/>
      <c r="K2" s="100"/>
      <c r="L2" s="100"/>
      <c r="M2" s="101"/>
      <c r="Q2" t="s">
        <v>327</v>
      </c>
    </row>
    <row r="3" spans="1:17" ht="15.75" thickBot="1">
      <c r="C3" t="s">
        <v>5</v>
      </c>
      <c r="D3" s="55" t="s">
        <v>326</v>
      </c>
      <c r="E3" s="75" t="s">
        <v>325</v>
      </c>
      <c r="F3" s="76"/>
      <c r="G3" s="76"/>
      <c r="H3" s="76"/>
      <c r="I3" s="76"/>
      <c r="J3" s="76"/>
      <c r="K3" s="76"/>
      <c r="L3" s="76"/>
      <c r="M3" s="77"/>
      <c r="N3" s="20" t="s">
        <v>306</v>
      </c>
      <c r="O3" s="20" t="s">
        <v>307</v>
      </c>
      <c r="P3" s="20" t="s">
        <v>308</v>
      </c>
      <c r="Q3" s="20" t="s">
        <v>275</v>
      </c>
    </row>
    <row r="4" spans="1:17" ht="15.75" thickBot="1">
      <c r="A4" s="7" t="str">
        <f>CONCATENATE(D3,"-",D4)</f>
        <v>2001-001-2001-П4</v>
      </c>
      <c r="C4" t="s">
        <v>98</v>
      </c>
      <c r="D4" s="54" t="s">
        <v>295</v>
      </c>
      <c r="E4" s="141" t="s">
        <v>324</v>
      </c>
      <c r="F4" s="142"/>
      <c r="G4" s="142"/>
      <c r="H4" s="142"/>
      <c r="I4" s="142"/>
      <c r="J4" s="142"/>
      <c r="K4" s="142"/>
      <c r="L4" s="142"/>
      <c r="M4" s="143"/>
      <c r="N4" s="47">
        <v>0</v>
      </c>
      <c r="O4" s="47">
        <v>3462</v>
      </c>
      <c r="P4" s="47">
        <v>3462</v>
      </c>
      <c r="Q4" s="21">
        <f>P4/O4</f>
        <v>1</v>
      </c>
    </row>
    <row r="5" spans="1:17" ht="15.75" thickBot="1">
      <c r="C5" t="s">
        <v>10</v>
      </c>
      <c r="D5" s="180" t="s">
        <v>330</v>
      </c>
      <c r="E5" s="181"/>
      <c r="F5" s="181"/>
      <c r="G5" s="182"/>
    </row>
    <row r="7" spans="1:17" ht="15.75" thickBot="1">
      <c r="C7" s="90" t="s">
        <v>304</v>
      </c>
      <c r="D7" s="90"/>
      <c r="E7" s="90"/>
      <c r="F7" s="90"/>
      <c r="G7" s="90"/>
    </row>
    <row r="8" spans="1:17" ht="24.75" customHeight="1">
      <c r="C8" s="171" t="s">
        <v>323</v>
      </c>
      <c r="D8" s="172"/>
      <c r="E8" s="172"/>
      <c r="F8" s="172"/>
      <c r="G8" s="173"/>
    </row>
    <row r="9" spans="1:17" ht="23.25" customHeight="1">
      <c r="C9" s="174"/>
      <c r="D9" s="175"/>
      <c r="E9" s="175"/>
      <c r="F9" s="175"/>
      <c r="G9" s="176"/>
    </row>
    <row r="10" spans="1:17" ht="24.75" customHeight="1">
      <c r="C10" s="174"/>
      <c r="D10" s="175"/>
      <c r="E10" s="175"/>
      <c r="F10" s="175"/>
      <c r="G10" s="176"/>
    </row>
    <row r="11" spans="1:17" ht="21.75" customHeight="1">
      <c r="C11" s="174"/>
      <c r="D11" s="175"/>
      <c r="E11" s="175"/>
      <c r="F11" s="175"/>
      <c r="G11" s="176"/>
    </row>
    <row r="12" spans="1:17" ht="24.75" customHeight="1">
      <c r="C12" s="174"/>
      <c r="D12" s="175"/>
      <c r="E12" s="175"/>
      <c r="F12" s="175"/>
      <c r="G12" s="176"/>
    </row>
    <row r="13" spans="1:17" ht="22.5" customHeight="1">
      <c r="C13" s="174"/>
      <c r="D13" s="175"/>
      <c r="E13" s="175"/>
      <c r="F13" s="175"/>
      <c r="G13" s="176"/>
      <c r="J13" s="8"/>
    </row>
    <row r="14" spans="1:17" ht="15" customHeight="1">
      <c r="C14" s="174"/>
      <c r="D14" s="175"/>
      <c r="E14" s="175"/>
      <c r="F14" s="175"/>
      <c r="G14" s="176"/>
    </row>
    <row r="15" spans="1:17" ht="15" customHeight="1">
      <c r="C15" s="174"/>
      <c r="D15" s="175"/>
      <c r="E15" s="175"/>
      <c r="F15" s="175"/>
      <c r="G15" s="176"/>
    </row>
    <row r="16" spans="1:17" ht="24" customHeight="1">
      <c r="C16" s="174"/>
      <c r="D16" s="175"/>
      <c r="E16" s="175"/>
      <c r="F16" s="175"/>
      <c r="G16" s="176"/>
    </row>
    <row r="17" spans="3:14" ht="29.25" customHeight="1">
      <c r="C17" s="174"/>
      <c r="D17" s="175"/>
      <c r="E17" s="175"/>
      <c r="F17" s="175"/>
      <c r="G17" s="176"/>
    </row>
    <row r="18" spans="3:14" ht="26.25" customHeight="1">
      <c r="C18" s="174"/>
      <c r="D18" s="175"/>
      <c r="E18" s="175"/>
      <c r="F18" s="175"/>
      <c r="G18" s="176"/>
    </row>
    <row r="19" spans="3:14" ht="27.75" customHeight="1">
      <c r="C19" s="174"/>
      <c r="D19" s="175"/>
      <c r="E19" s="175"/>
      <c r="F19" s="175"/>
      <c r="G19" s="176"/>
    </row>
    <row r="20" spans="3:14" ht="21" customHeight="1">
      <c r="C20" s="174"/>
      <c r="D20" s="175"/>
      <c r="E20" s="175"/>
      <c r="F20" s="175"/>
      <c r="G20" s="176"/>
    </row>
    <row r="21" spans="3:14" ht="15" hidden="1" customHeight="1">
      <c r="C21" s="174"/>
      <c r="D21" s="175"/>
      <c r="E21" s="175"/>
      <c r="F21" s="175"/>
      <c r="G21" s="176"/>
    </row>
    <row r="22" spans="3:14" ht="15" hidden="1" customHeight="1">
      <c r="C22" s="174"/>
      <c r="D22" s="175"/>
      <c r="E22" s="175"/>
      <c r="F22" s="175"/>
      <c r="G22" s="176"/>
    </row>
    <row r="23" spans="3:14" ht="15" hidden="1" customHeight="1">
      <c r="C23" s="174"/>
      <c r="D23" s="175"/>
      <c r="E23" s="175"/>
      <c r="F23" s="175"/>
      <c r="G23" s="176"/>
    </row>
    <row r="24" spans="3:14" ht="12.75" customHeight="1">
      <c r="C24" s="174"/>
      <c r="D24" s="175"/>
      <c r="E24" s="175"/>
      <c r="F24" s="175"/>
      <c r="G24" s="176"/>
    </row>
    <row r="25" spans="3:14" ht="19.5" customHeight="1">
      <c r="C25" s="174"/>
      <c r="D25" s="175"/>
      <c r="E25" s="175"/>
      <c r="F25" s="175"/>
      <c r="G25" s="176"/>
    </row>
    <row r="26" spans="3:14" ht="141.75" customHeight="1" thickBot="1">
      <c r="C26" s="177"/>
      <c r="D26" s="178"/>
      <c r="E26" s="178"/>
      <c r="F26" s="178"/>
      <c r="G26" s="179"/>
    </row>
    <row r="27" spans="3:14" ht="15.75" thickBot="1"/>
    <row r="28" spans="3:14" ht="50.25" customHeight="1" thickBot="1">
      <c r="C28" s="28" t="s">
        <v>9</v>
      </c>
      <c r="D28" s="160" t="s">
        <v>322</v>
      </c>
      <c r="E28" s="161"/>
      <c r="F28" s="161"/>
      <c r="G28" s="162"/>
      <c r="H28" s="53"/>
      <c r="I28" s="53"/>
      <c r="J28" s="53"/>
      <c r="K28" s="53"/>
      <c r="L28" s="53"/>
      <c r="M28" s="53"/>
      <c r="N28" s="53"/>
    </row>
    <row r="29" spans="3:14" ht="15.75" customHeight="1" thickBot="1">
      <c r="C29" s="91" t="s">
        <v>1</v>
      </c>
      <c r="D29" s="91" t="s">
        <v>318</v>
      </c>
      <c r="E29" s="48" t="s">
        <v>3</v>
      </c>
      <c r="F29" s="48" t="s">
        <v>4</v>
      </c>
      <c r="G29" s="91" t="s">
        <v>309</v>
      </c>
      <c r="H29" s="163" t="s">
        <v>13</v>
      </c>
      <c r="I29" s="164"/>
      <c r="J29" s="164"/>
      <c r="K29" s="164"/>
      <c r="L29" s="164"/>
      <c r="M29" s="164"/>
      <c r="N29" s="164"/>
    </row>
    <row r="30" spans="3:14" ht="30.75" thickBot="1">
      <c r="C30" s="92"/>
      <c r="D30" s="92"/>
      <c r="E30" s="49" t="s">
        <v>321</v>
      </c>
      <c r="F30" s="49" t="s">
        <v>311</v>
      </c>
      <c r="G30" s="92"/>
      <c r="H30" s="165" t="s">
        <v>320</v>
      </c>
      <c r="I30" s="166"/>
      <c r="J30" s="166"/>
      <c r="K30" s="166"/>
      <c r="L30" s="166"/>
      <c r="M30" s="166"/>
      <c r="N30" s="167"/>
    </row>
    <row r="31" spans="3:14" ht="15.75" thickBot="1">
      <c r="C31" s="57" t="s">
        <v>319</v>
      </c>
      <c r="D31" s="57" t="s">
        <v>318</v>
      </c>
      <c r="E31" s="58">
        <v>0</v>
      </c>
      <c r="F31" s="59">
        <v>30</v>
      </c>
      <c r="G31" s="59">
        <v>20</v>
      </c>
      <c r="H31" s="168"/>
      <c r="I31" s="169"/>
      <c r="J31" s="169"/>
      <c r="K31" s="169"/>
      <c r="L31" s="169"/>
      <c r="M31" s="169"/>
      <c r="N31" s="170"/>
    </row>
    <row r="32" spans="3:14" ht="36.75" customHeight="1" thickBot="1">
      <c r="C32" s="60" t="s">
        <v>11</v>
      </c>
      <c r="D32" s="157" t="s">
        <v>317</v>
      </c>
      <c r="E32" s="158"/>
      <c r="F32" s="158"/>
      <c r="G32" s="159"/>
    </row>
    <row r="33" spans="3:7" ht="28.5" customHeight="1">
      <c r="C33" s="1"/>
      <c r="D33" s="2"/>
      <c r="E33" s="3"/>
      <c r="F33" s="3"/>
      <c r="G33" s="3"/>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80" orientation="portrait" verticalDpi="0" r:id="rId1"/>
</worksheet>
</file>

<file path=xl/worksheets/sheet6.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9"/>
    <col min="3" max="3" width="29.7109375" style="9" bestFit="1" customWidth="1"/>
    <col min="4" max="16384" width="9.140625" style="9"/>
  </cols>
  <sheetData>
    <row r="2" spans="2:3">
      <c r="B2" s="9">
        <v>1</v>
      </c>
      <c r="C2" s="9" t="s">
        <v>181</v>
      </c>
    </row>
    <row r="3" spans="2:3">
      <c r="B3" s="9">
        <v>2</v>
      </c>
      <c r="C3" s="9" t="s">
        <v>100</v>
      </c>
    </row>
    <row r="4" spans="2:3">
      <c r="B4" s="9">
        <v>3</v>
      </c>
      <c r="C4" s="9" t="s">
        <v>101</v>
      </c>
    </row>
    <row r="5" spans="2:3">
      <c r="B5" s="9">
        <v>4</v>
      </c>
      <c r="C5" s="9" t="s">
        <v>182</v>
      </c>
    </row>
    <row r="6" spans="2:3">
      <c r="B6" s="9">
        <v>5</v>
      </c>
      <c r="C6" s="9" t="s">
        <v>183</v>
      </c>
    </row>
    <row r="7" spans="2:3">
      <c r="B7" s="9">
        <v>6</v>
      </c>
      <c r="C7" s="9" t="s">
        <v>102</v>
      </c>
    </row>
    <row r="8" spans="2:3">
      <c r="B8" s="9">
        <v>7</v>
      </c>
      <c r="C8" s="9" t="s">
        <v>103</v>
      </c>
    </row>
    <row r="9" spans="2:3">
      <c r="B9" s="9">
        <v>8</v>
      </c>
      <c r="C9" s="9" t="s">
        <v>104</v>
      </c>
    </row>
    <row r="10" spans="2:3">
      <c r="B10" s="9">
        <v>9</v>
      </c>
      <c r="C10" s="9" t="s">
        <v>105</v>
      </c>
    </row>
    <row r="11" spans="2:3">
      <c r="B11" s="9">
        <v>10</v>
      </c>
      <c r="C11" s="9" t="s">
        <v>106</v>
      </c>
    </row>
    <row r="12" spans="2:3">
      <c r="B12" s="9">
        <v>11</v>
      </c>
      <c r="C12" s="9" t="s">
        <v>184</v>
      </c>
    </row>
    <row r="13" spans="2:3">
      <c r="B13" s="9">
        <v>12</v>
      </c>
      <c r="C13" s="9" t="s">
        <v>185</v>
      </c>
    </row>
    <row r="14" spans="2:3">
      <c r="B14" s="9">
        <v>13</v>
      </c>
      <c r="C14" s="9" t="s">
        <v>186</v>
      </c>
    </row>
    <row r="15" spans="2:3">
      <c r="B15" s="9">
        <v>14</v>
      </c>
      <c r="C15" s="9" t="s">
        <v>187</v>
      </c>
    </row>
    <row r="16" spans="2:3">
      <c r="B16" s="9">
        <v>15</v>
      </c>
      <c r="C16" s="9" t="s">
        <v>107</v>
      </c>
    </row>
    <row r="17" spans="2:3">
      <c r="B17" s="9">
        <v>16</v>
      </c>
      <c r="C17" s="9" t="s">
        <v>189</v>
      </c>
    </row>
    <row r="18" spans="2:3">
      <c r="B18" s="9">
        <v>17</v>
      </c>
      <c r="C18" s="9" t="s">
        <v>242</v>
      </c>
    </row>
    <row r="19" spans="2:3">
      <c r="B19" s="9">
        <v>18</v>
      </c>
      <c r="C19" s="9" t="s">
        <v>190</v>
      </c>
    </row>
    <row r="20" spans="2:3">
      <c r="B20" s="9">
        <v>19</v>
      </c>
      <c r="C20" s="9" t="s">
        <v>188</v>
      </c>
    </row>
    <row r="21" spans="2:3">
      <c r="B21" s="9">
        <v>20</v>
      </c>
      <c r="C21" s="9" t="s">
        <v>108</v>
      </c>
    </row>
    <row r="22" spans="2:3">
      <c r="B22" s="9">
        <v>21</v>
      </c>
      <c r="C22" s="9" t="s">
        <v>109</v>
      </c>
    </row>
    <row r="23" spans="2:3">
      <c r="B23" s="9">
        <v>22</v>
      </c>
      <c r="C23" s="9" t="s">
        <v>110</v>
      </c>
    </row>
    <row r="24" spans="2:3">
      <c r="B24" s="9">
        <v>23</v>
      </c>
      <c r="C24" s="9" t="s">
        <v>111</v>
      </c>
    </row>
    <row r="25" spans="2:3">
      <c r="B25" s="9">
        <v>24</v>
      </c>
      <c r="C25" s="9" t="s">
        <v>112</v>
      </c>
    </row>
    <row r="26" spans="2:3">
      <c r="B26" s="9">
        <v>25</v>
      </c>
      <c r="C26" s="9" t="s">
        <v>113</v>
      </c>
    </row>
    <row r="27" spans="2:3">
      <c r="B27" s="9">
        <v>26</v>
      </c>
      <c r="C27" s="9" t="s">
        <v>114</v>
      </c>
    </row>
    <row r="28" spans="2:3">
      <c r="B28" s="9">
        <v>27</v>
      </c>
      <c r="C28" s="9" t="s">
        <v>115</v>
      </c>
    </row>
    <row r="29" spans="2:3">
      <c r="B29" s="9">
        <v>28</v>
      </c>
      <c r="C29" s="9" t="s">
        <v>233</v>
      </c>
    </row>
    <row r="30" spans="2:3">
      <c r="B30" s="9">
        <v>29</v>
      </c>
      <c r="C30" s="9" t="s">
        <v>170</v>
      </c>
    </row>
    <row r="31" spans="2:3">
      <c r="B31" s="9">
        <v>30</v>
      </c>
      <c r="C31" s="9" t="s">
        <v>171</v>
      </c>
    </row>
    <row r="32" spans="2:3">
      <c r="B32" s="9">
        <v>31</v>
      </c>
      <c r="C32" s="9" t="s">
        <v>172</v>
      </c>
    </row>
    <row r="33" spans="2:3">
      <c r="B33" s="9">
        <v>32</v>
      </c>
      <c r="C33" s="9" t="s">
        <v>174</v>
      </c>
    </row>
    <row r="34" spans="2:3">
      <c r="B34" s="9">
        <v>33</v>
      </c>
      <c r="C34" s="9" t="s">
        <v>173</v>
      </c>
    </row>
    <row r="35" spans="2:3">
      <c r="B35" s="9">
        <v>34</v>
      </c>
      <c r="C35" s="9" t="s">
        <v>175</v>
      </c>
    </row>
    <row r="36" spans="2:3">
      <c r="B36" s="9">
        <v>35</v>
      </c>
      <c r="C36" s="9" t="s">
        <v>234</v>
      </c>
    </row>
    <row r="37" spans="2:3">
      <c r="B37" s="9">
        <v>36</v>
      </c>
      <c r="C37" s="9" t="s">
        <v>215</v>
      </c>
    </row>
    <row r="38" spans="2:3">
      <c r="B38" s="9">
        <v>37</v>
      </c>
      <c r="C38" s="9" t="s">
        <v>176</v>
      </c>
    </row>
    <row r="39" spans="2:3">
      <c r="B39" s="9">
        <v>38</v>
      </c>
      <c r="C39" s="9" t="s">
        <v>216</v>
      </c>
    </row>
    <row r="40" spans="2:3">
      <c r="B40" s="9">
        <v>39</v>
      </c>
      <c r="C40" s="9" t="s">
        <v>123</v>
      </c>
    </row>
    <row r="41" spans="2:3">
      <c r="B41" s="9">
        <v>40</v>
      </c>
      <c r="C41" s="9" t="s">
        <v>124</v>
      </c>
    </row>
    <row r="42" spans="2:3">
      <c r="B42" s="9">
        <v>41</v>
      </c>
      <c r="C42" s="9" t="s">
        <v>125</v>
      </c>
    </row>
    <row r="43" spans="2:3">
      <c r="B43" s="9">
        <v>42</v>
      </c>
      <c r="C43" s="9" t="s">
        <v>120</v>
      </c>
    </row>
    <row r="44" spans="2:3">
      <c r="B44" s="9">
        <v>43</v>
      </c>
      <c r="C44" s="9" t="s">
        <v>121</v>
      </c>
    </row>
    <row r="45" spans="2:3">
      <c r="B45" s="9">
        <v>44</v>
      </c>
      <c r="C45" s="9" t="s">
        <v>122</v>
      </c>
    </row>
    <row r="46" spans="2:3">
      <c r="B46" s="9">
        <v>45</v>
      </c>
      <c r="C46" s="9" t="s">
        <v>217</v>
      </c>
    </row>
    <row r="47" spans="2:3">
      <c r="B47" s="9">
        <v>46</v>
      </c>
      <c r="C47" s="9" t="s">
        <v>177</v>
      </c>
    </row>
    <row r="48" spans="2:3">
      <c r="B48" s="9">
        <v>47</v>
      </c>
      <c r="C48" s="9" t="s">
        <v>178</v>
      </c>
    </row>
    <row r="49" spans="2:3">
      <c r="B49" s="9">
        <v>48</v>
      </c>
      <c r="C49" s="9" t="s">
        <v>218</v>
      </c>
    </row>
    <row r="50" spans="2:3">
      <c r="B50" s="9">
        <v>49</v>
      </c>
      <c r="C50" s="9" t="s">
        <v>179</v>
      </c>
    </row>
    <row r="51" spans="2:3">
      <c r="B51" s="9">
        <v>50</v>
      </c>
      <c r="C51" s="9" t="s">
        <v>235</v>
      </c>
    </row>
    <row r="52" spans="2:3">
      <c r="B52" s="9">
        <v>51</v>
      </c>
      <c r="C52" s="9" t="s">
        <v>241</v>
      </c>
    </row>
    <row r="53" spans="2:3">
      <c r="B53" s="9">
        <v>52</v>
      </c>
      <c r="C53" s="9" t="s">
        <v>126</v>
      </c>
    </row>
    <row r="54" spans="2:3">
      <c r="B54" s="9">
        <v>53</v>
      </c>
      <c r="C54" s="9" t="s">
        <v>192</v>
      </c>
    </row>
    <row r="55" spans="2:3">
      <c r="B55" s="9">
        <v>54</v>
      </c>
      <c r="C55" s="9" t="s">
        <v>193</v>
      </c>
    </row>
    <row r="56" spans="2:3">
      <c r="B56" s="9">
        <v>55</v>
      </c>
      <c r="C56" s="9" t="s">
        <v>230</v>
      </c>
    </row>
    <row r="57" spans="2:3">
      <c r="B57" s="9">
        <v>56</v>
      </c>
      <c r="C57" s="9" t="s">
        <v>194</v>
      </c>
    </row>
    <row r="58" spans="2:3">
      <c r="B58" s="9">
        <v>57</v>
      </c>
      <c r="C58" s="9" t="s">
        <v>195</v>
      </c>
    </row>
    <row r="59" spans="2:3">
      <c r="B59" s="9">
        <v>58</v>
      </c>
      <c r="C59" s="9" t="s">
        <v>127</v>
      </c>
    </row>
    <row r="60" spans="2:3">
      <c r="B60" s="9">
        <v>59</v>
      </c>
      <c r="C60" s="9" t="s">
        <v>128</v>
      </c>
    </row>
    <row r="61" spans="2:3">
      <c r="B61" s="9">
        <v>60</v>
      </c>
      <c r="C61" s="9" t="s">
        <v>129</v>
      </c>
    </row>
    <row r="62" spans="2:3">
      <c r="B62" s="9">
        <v>61</v>
      </c>
      <c r="C62" s="9" t="s">
        <v>196</v>
      </c>
    </row>
    <row r="63" spans="2:3">
      <c r="B63" s="9">
        <v>62</v>
      </c>
      <c r="C63" s="9" t="s">
        <v>197</v>
      </c>
    </row>
    <row r="64" spans="2:3">
      <c r="B64" s="9">
        <v>63</v>
      </c>
      <c r="C64" s="9" t="s">
        <v>131</v>
      </c>
    </row>
    <row r="65" spans="2:3">
      <c r="B65" s="9">
        <v>64</v>
      </c>
      <c r="C65" s="9" t="s">
        <v>130</v>
      </c>
    </row>
    <row r="66" spans="2:3">
      <c r="B66" s="9">
        <v>65</v>
      </c>
      <c r="C66" s="9" t="s">
        <v>221</v>
      </c>
    </row>
    <row r="67" spans="2:3">
      <c r="B67" s="9">
        <v>66</v>
      </c>
      <c r="C67" s="9" t="s">
        <v>222</v>
      </c>
    </row>
    <row r="68" spans="2:3">
      <c r="B68" s="9">
        <v>67</v>
      </c>
      <c r="C68" s="9" t="s">
        <v>132</v>
      </c>
    </row>
    <row r="69" spans="2:3">
      <c r="B69" s="9">
        <v>68</v>
      </c>
      <c r="C69" s="9" t="s">
        <v>223</v>
      </c>
    </row>
    <row r="70" spans="2:3">
      <c r="B70" s="9">
        <v>69</v>
      </c>
      <c r="C70" s="9" t="s">
        <v>198</v>
      </c>
    </row>
    <row r="71" spans="2:3">
      <c r="B71" s="9">
        <v>70</v>
      </c>
      <c r="C71" s="9" t="s">
        <v>134</v>
      </c>
    </row>
    <row r="72" spans="2:3">
      <c r="B72" s="9">
        <v>71</v>
      </c>
      <c r="C72" s="9" t="s">
        <v>133</v>
      </c>
    </row>
    <row r="73" spans="2:3">
      <c r="B73" s="9">
        <v>72</v>
      </c>
      <c r="C73" s="9" t="s">
        <v>135</v>
      </c>
    </row>
    <row r="74" spans="2:3">
      <c r="B74" s="9">
        <v>73</v>
      </c>
      <c r="C74" s="9" t="s">
        <v>180</v>
      </c>
    </row>
    <row r="75" spans="2:3">
      <c r="B75" s="9">
        <v>74</v>
      </c>
      <c r="C75" s="9" t="s">
        <v>136</v>
      </c>
    </row>
    <row r="76" spans="2:3">
      <c r="B76" s="9">
        <v>75</v>
      </c>
      <c r="C76" s="9" t="s">
        <v>224</v>
      </c>
    </row>
    <row r="77" spans="2:3">
      <c r="B77" s="9">
        <v>76</v>
      </c>
      <c r="C77" s="9" t="s">
        <v>225</v>
      </c>
    </row>
    <row r="78" spans="2:3">
      <c r="B78" s="9">
        <v>77</v>
      </c>
      <c r="C78" s="9" t="s">
        <v>137</v>
      </c>
    </row>
    <row r="79" spans="2:3">
      <c r="B79" s="9">
        <v>78</v>
      </c>
      <c r="C79" s="9" t="s">
        <v>138</v>
      </c>
    </row>
    <row r="80" spans="2:3">
      <c r="B80" s="9">
        <v>79</v>
      </c>
      <c r="C80" s="9" t="s">
        <v>139</v>
      </c>
    </row>
    <row r="81" spans="2:3">
      <c r="B81" s="9">
        <v>80</v>
      </c>
      <c r="C81" s="9" t="s">
        <v>140</v>
      </c>
    </row>
    <row r="82" spans="2:3">
      <c r="B82" s="9">
        <v>81</v>
      </c>
      <c r="C82" s="9" t="s">
        <v>141</v>
      </c>
    </row>
    <row r="83" spans="2:3">
      <c r="B83" s="9">
        <v>82</v>
      </c>
      <c r="C83" s="9" t="s">
        <v>199</v>
      </c>
    </row>
    <row r="84" spans="2:3">
      <c r="B84" s="9">
        <v>83</v>
      </c>
      <c r="C84" s="9" t="s">
        <v>142</v>
      </c>
    </row>
    <row r="85" spans="2:3">
      <c r="B85" s="9">
        <v>84</v>
      </c>
      <c r="C85" s="9" t="s">
        <v>143</v>
      </c>
    </row>
    <row r="86" spans="2:3">
      <c r="B86" s="9">
        <v>85</v>
      </c>
      <c r="C86" s="9" t="s">
        <v>144</v>
      </c>
    </row>
    <row r="87" spans="2:3">
      <c r="B87" s="9">
        <v>86</v>
      </c>
      <c r="C87" s="9" t="s">
        <v>145</v>
      </c>
    </row>
    <row r="88" spans="2:3">
      <c r="B88" s="9">
        <v>87</v>
      </c>
      <c r="C88" s="9" t="s">
        <v>146</v>
      </c>
    </row>
    <row r="89" spans="2:3">
      <c r="B89" s="9">
        <v>88</v>
      </c>
      <c r="C89" s="9" t="s">
        <v>226</v>
      </c>
    </row>
    <row r="90" spans="2:3">
      <c r="B90" s="9">
        <v>89</v>
      </c>
      <c r="C90" s="9" t="s">
        <v>147</v>
      </c>
    </row>
    <row r="91" spans="2:3">
      <c r="B91" s="9">
        <v>90</v>
      </c>
      <c r="C91" s="9" t="s">
        <v>200</v>
      </c>
    </row>
    <row r="92" spans="2:3">
      <c r="B92" s="9">
        <v>91</v>
      </c>
      <c r="C92" s="9" t="s">
        <v>201</v>
      </c>
    </row>
    <row r="93" spans="2:3">
      <c r="B93" s="9">
        <v>92</v>
      </c>
      <c r="C93" s="9" t="s">
        <v>202</v>
      </c>
    </row>
    <row r="94" spans="2:3">
      <c r="B94" s="9">
        <v>93</v>
      </c>
      <c r="C94" s="9" t="s">
        <v>227</v>
      </c>
    </row>
    <row r="95" spans="2:3">
      <c r="B95" s="9">
        <v>94</v>
      </c>
      <c r="C95" s="9" t="s">
        <v>236</v>
      </c>
    </row>
    <row r="96" spans="2:3">
      <c r="B96" s="9">
        <v>95</v>
      </c>
      <c r="C96" s="9" t="s">
        <v>204</v>
      </c>
    </row>
    <row r="97" spans="2:3">
      <c r="B97" s="9">
        <v>96</v>
      </c>
      <c r="C97" s="9" t="s">
        <v>148</v>
      </c>
    </row>
    <row r="98" spans="2:3">
      <c r="B98" s="9">
        <v>97</v>
      </c>
      <c r="C98" s="9" t="s">
        <v>203</v>
      </c>
    </row>
    <row r="99" spans="2:3">
      <c r="B99" s="9">
        <v>98</v>
      </c>
      <c r="C99" s="9" t="s">
        <v>237</v>
      </c>
    </row>
    <row r="100" spans="2:3">
      <c r="B100" s="9">
        <v>99</v>
      </c>
      <c r="C100" s="9" t="s">
        <v>149</v>
      </c>
    </row>
    <row r="101" spans="2:3">
      <c r="B101" s="9">
        <v>100</v>
      </c>
      <c r="C101" s="9" t="s">
        <v>243</v>
      </c>
    </row>
    <row r="102" spans="2:3">
      <c r="B102" s="9">
        <v>101</v>
      </c>
      <c r="C102" s="9" t="s">
        <v>205</v>
      </c>
    </row>
    <row r="103" spans="2:3">
      <c r="B103" s="9">
        <v>102</v>
      </c>
      <c r="C103" s="9" t="s">
        <v>150</v>
      </c>
    </row>
    <row r="104" spans="2:3">
      <c r="B104" s="9">
        <v>103</v>
      </c>
      <c r="C104" s="9" t="s">
        <v>206</v>
      </c>
    </row>
    <row r="105" spans="2:3">
      <c r="B105" s="9">
        <v>104</v>
      </c>
      <c r="C105" s="9" t="s">
        <v>228</v>
      </c>
    </row>
    <row r="106" spans="2:3">
      <c r="B106" s="9">
        <v>105</v>
      </c>
      <c r="C106" s="9" t="s">
        <v>151</v>
      </c>
    </row>
    <row r="107" spans="2:3">
      <c r="B107" s="9">
        <v>106</v>
      </c>
      <c r="C107" s="9" t="s">
        <v>152</v>
      </c>
    </row>
    <row r="108" spans="2:3">
      <c r="B108" s="9">
        <v>107</v>
      </c>
      <c r="C108" s="9" t="s">
        <v>153</v>
      </c>
    </row>
    <row r="109" spans="2:3">
      <c r="B109" s="9">
        <v>108</v>
      </c>
      <c r="C109" s="9" t="s">
        <v>154</v>
      </c>
    </row>
    <row r="110" spans="2:3">
      <c r="B110" s="9">
        <v>109</v>
      </c>
      <c r="C110" s="9" t="s">
        <v>155</v>
      </c>
    </row>
    <row r="111" spans="2:3">
      <c r="B111" s="9">
        <v>110</v>
      </c>
      <c r="C111" s="9" t="s">
        <v>158</v>
      </c>
    </row>
    <row r="112" spans="2:3">
      <c r="B112" s="9">
        <v>111</v>
      </c>
      <c r="C112" s="9" t="s">
        <v>156</v>
      </c>
    </row>
    <row r="113" spans="2:3">
      <c r="B113" s="9">
        <v>112</v>
      </c>
      <c r="C113" s="9" t="s">
        <v>157</v>
      </c>
    </row>
    <row r="114" spans="2:3">
      <c r="B114" s="9">
        <v>113</v>
      </c>
      <c r="C114" s="9" t="s">
        <v>159</v>
      </c>
    </row>
    <row r="115" spans="2:3">
      <c r="B115" s="9">
        <v>114</v>
      </c>
      <c r="C115" s="9" t="s">
        <v>207</v>
      </c>
    </row>
    <row r="116" spans="2:3">
      <c r="B116" s="9">
        <v>115</v>
      </c>
      <c r="C116" s="9" t="s">
        <v>163</v>
      </c>
    </row>
    <row r="117" spans="2:3">
      <c r="B117" s="9">
        <v>116</v>
      </c>
      <c r="C117" s="9" t="s">
        <v>164</v>
      </c>
    </row>
    <row r="118" spans="2:3">
      <c r="B118" s="9">
        <v>117</v>
      </c>
      <c r="C118" s="9" t="s">
        <v>209</v>
      </c>
    </row>
    <row r="119" spans="2:3">
      <c r="B119" s="9">
        <v>118</v>
      </c>
      <c r="C119" s="9" t="s">
        <v>208</v>
      </c>
    </row>
    <row r="120" spans="2:3">
      <c r="B120" s="9">
        <v>119</v>
      </c>
      <c r="C120" s="9" t="s">
        <v>160</v>
      </c>
    </row>
    <row r="121" spans="2:3">
      <c r="B121" s="9">
        <v>120</v>
      </c>
      <c r="C121" s="9" t="s">
        <v>229</v>
      </c>
    </row>
    <row r="122" spans="2:3">
      <c r="B122" s="9">
        <v>121</v>
      </c>
      <c r="C122" s="9" t="s">
        <v>244</v>
      </c>
    </row>
    <row r="123" spans="2:3">
      <c r="B123" s="9">
        <v>122</v>
      </c>
      <c r="C123" s="9" t="s">
        <v>161</v>
      </c>
    </row>
    <row r="124" spans="2:3">
      <c r="B124" s="9">
        <v>123</v>
      </c>
      <c r="C124" s="9" t="s">
        <v>238</v>
      </c>
    </row>
    <row r="125" spans="2:3">
      <c r="B125" s="9">
        <v>124</v>
      </c>
      <c r="C125" s="9" t="s">
        <v>210</v>
      </c>
    </row>
    <row r="126" spans="2:3">
      <c r="B126" s="9">
        <v>125</v>
      </c>
      <c r="C126" s="9" t="s">
        <v>239</v>
      </c>
    </row>
    <row r="127" spans="2:3">
      <c r="B127" s="9">
        <v>126</v>
      </c>
      <c r="C127" s="9" t="s">
        <v>219</v>
      </c>
    </row>
    <row r="128" spans="2:3">
      <c r="B128" s="9">
        <v>127</v>
      </c>
      <c r="C128" s="9" t="s">
        <v>211</v>
      </c>
    </row>
    <row r="129" spans="2:3">
      <c r="B129" s="9">
        <v>128</v>
      </c>
      <c r="C129" s="9" t="s">
        <v>240</v>
      </c>
    </row>
    <row r="130" spans="2:3">
      <c r="B130" s="9">
        <v>129</v>
      </c>
      <c r="C130" s="9" t="s">
        <v>162</v>
      </c>
    </row>
    <row r="131" spans="2:3">
      <c r="B131" s="9">
        <v>130</v>
      </c>
      <c r="C131" s="9" t="s">
        <v>213</v>
      </c>
    </row>
    <row r="132" spans="2:3">
      <c r="B132" s="9">
        <v>131</v>
      </c>
      <c r="C132" s="9" t="s">
        <v>214</v>
      </c>
    </row>
    <row r="133" spans="2:3">
      <c r="B133" s="9">
        <v>132</v>
      </c>
      <c r="C133" s="9" t="s">
        <v>165</v>
      </c>
    </row>
    <row r="134" spans="2:3">
      <c r="B134" s="9">
        <v>133</v>
      </c>
      <c r="C134" s="9" t="s">
        <v>166</v>
      </c>
    </row>
    <row r="135" spans="2:3">
      <c r="B135" s="9">
        <v>134</v>
      </c>
      <c r="C135" s="9" t="s">
        <v>167</v>
      </c>
    </row>
    <row r="136" spans="2:3">
      <c r="B136" s="9">
        <v>135</v>
      </c>
      <c r="C136" s="9" t="s">
        <v>168</v>
      </c>
    </row>
    <row r="137" spans="2:3">
      <c r="B137" s="9">
        <v>136</v>
      </c>
      <c r="C137" s="9" t="s">
        <v>117</v>
      </c>
    </row>
    <row r="138" spans="2:3">
      <c r="B138" s="9">
        <v>137</v>
      </c>
      <c r="C138" s="9" t="s">
        <v>118</v>
      </c>
    </row>
    <row r="139" spans="2:3">
      <c r="B139" s="9">
        <v>138</v>
      </c>
      <c r="C139" s="9" t="s">
        <v>169</v>
      </c>
    </row>
    <row r="140" spans="2:3">
      <c r="B140" s="9">
        <v>139</v>
      </c>
      <c r="C140" s="9" t="s">
        <v>232</v>
      </c>
    </row>
    <row r="141" spans="2:3">
      <c r="B141" s="9">
        <v>140</v>
      </c>
      <c r="C141" s="9" t="s">
        <v>116</v>
      </c>
    </row>
    <row r="142" spans="2:3">
      <c r="B142" s="9">
        <v>141</v>
      </c>
      <c r="C142" s="9" t="s">
        <v>119</v>
      </c>
    </row>
    <row r="143" spans="2:3">
      <c r="B143" s="9">
        <v>142</v>
      </c>
      <c r="C143" s="9" t="s">
        <v>220</v>
      </c>
    </row>
    <row r="144" spans="2:3">
      <c r="B144" s="9">
        <v>143</v>
      </c>
      <c r="C144" s="9" t="s">
        <v>191</v>
      </c>
    </row>
    <row r="145" spans="2:3">
      <c r="B145" s="9">
        <v>144</v>
      </c>
      <c r="C145" s="9" t="s">
        <v>231</v>
      </c>
    </row>
    <row r="146" spans="2:3">
      <c r="B146" s="9">
        <v>145</v>
      </c>
      <c r="C146" s="9" t="s">
        <v>212</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7.xml><?xml version="1.0" encoding="utf-8"?>
<worksheet xmlns="http://schemas.openxmlformats.org/spreadsheetml/2006/main" xmlns:r="http://schemas.openxmlformats.org/officeDocument/2006/relationships">
  <dimension ref="A1:B145"/>
  <sheetViews>
    <sheetView workbookViewId="0">
      <selection activeCell="H21" sqref="H21"/>
    </sheetView>
  </sheetViews>
  <sheetFormatPr defaultRowHeight="15"/>
  <cols>
    <col min="1" max="1" width="32.7109375" style="12" bestFit="1" customWidth="1"/>
    <col min="2" max="16384" width="9.140625" style="12"/>
  </cols>
  <sheetData>
    <row r="1" spans="1:2">
      <c r="A1" s="10" t="s">
        <v>181</v>
      </c>
      <c r="B1" s="11">
        <v>201</v>
      </c>
    </row>
    <row r="2" spans="1:2">
      <c r="A2" s="10" t="s">
        <v>100</v>
      </c>
      <c r="B2" s="11">
        <v>1</v>
      </c>
    </row>
    <row r="3" spans="1:2">
      <c r="A3" s="10" t="s">
        <v>101</v>
      </c>
      <c r="B3" s="11">
        <v>2</v>
      </c>
    </row>
    <row r="4" spans="1:2">
      <c r="A4" s="10" t="s">
        <v>182</v>
      </c>
      <c r="B4" s="11">
        <v>202</v>
      </c>
    </row>
    <row r="5" spans="1:2">
      <c r="A5" s="10" t="s">
        <v>183</v>
      </c>
      <c r="B5" s="11">
        <v>203</v>
      </c>
    </row>
    <row r="6" spans="1:2">
      <c r="A6" s="10" t="s">
        <v>102</v>
      </c>
      <c r="B6" s="11">
        <v>3</v>
      </c>
    </row>
    <row r="7" spans="1:2">
      <c r="A7" s="10" t="s">
        <v>103</v>
      </c>
      <c r="B7" s="11">
        <v>4</v>
      </c>
    </row>
    <row r="8" spans="1:2">
      <c r="A8" s="10" t="s">
        <v>104</v>
      </c>
      <c r="B8" s="11">
        <v>6</v>
      </c>
    </row>
    <row r="9" spans="1:2">
      <c r="A9" s="10" t="s">
        <v>105</v>
      </c>
      <c r="B9" s="11">
        <v>7</v>
      </c>
    </row>
    <row r="10" spans="1:2">
      <c r="A10" s="10" t="s">
        <v>106</v>
      </c>
      <c r="B10" s="11">
        <v>8</v>
      </c>
    </row>
    <row r="11" spans="1:2">
      <c r="A11" s="10" t="s">
        <v>184</v>
      </c>
      <c r="B11" s="11">
        <v>204</v>
      </c>
    </row>
    <row r="12" spans="1:2">
      <c r="A12" s="10" t="s">
        <v>185</v>
      </c>
      <c r="B12" s="11">
        <v>205</v>
      </c>
    </row>
    <row r="13" spans="1:2">
      <c r="A13" s="10" t="s">
        <v>186</v>
      </c>
      <c r="B13" s="11">
        <v>206</v>
      </c>
    </row>
    <row r="14" spans="1:2">
      <c r="A14" s="10" t="s">
        <v>187</v>
      </c>
      <c r="B14" s="11">
        <v>207</v>
      </c>
    </row>
    <row r="15" spans="1:2">
      <c r="A15" s="10" t="s">
        <v>107</v>
      </c>
      <c r="B15" s="11">
        <v>9</v>
      </c>
    </row>
    <row r="16" spans="1:2">
      <c r="A16" s="10" t="s">
        <v>189</v>
      </c>
      <c r="B16" s="11">
        <v>209</v>
      </c>
    </row>
    <row r="17" spans="1:2">
      <c r="A17" s="14" t="s">
        <v>242</v>
      </c>
      <c r="B17" s="15">
        <v>500</v>
      </c>
    </row>
    <row r="18" spans="1:2">
      <c r="A18" s="10" t="s">
        <v>190</v>
      </c>
      <c r="B18" s="11">
        <v>210</v>
      </c>
    </row>
    <row r="19" spans="1:2">
      <c r="A19" s="10" t="s">
        <v>188</v>
      </c>
      <c r="B19" s="11">
        <v>208</v>
      </c>
    </row>
    <row r="20" spans="1:2">
      <c r="A20" s="10" t="s">
        <v>108</v>
      </c>
      <c r="B20" s="11">
        <v>23</v>
      </c>
    </row>
    <row r="21" spans="1:2">
      <c r="A21" s="10" t="s">
        <v>109</v>
      </c>
      <c r="B21" s="11">
        <v>24</v>
      </c>
    </row>
    <row r="22" spans="1:2">
      <c r="A22" s="10" t="s">
        <v>110</v>
      </c>
      <c r="B22" s="11">
        <v>25</v>
      </c>
    </row>
    <row r="23" spans="1:2">
      <c r="A23" s="10" t="s">
        <v>111</v>
      </c>
      <c r="B23" s="11">
        <v>26</v>
      </c>
    </row>
    <row r="24" spans="1:2">
      <c r="A24" s="10" t="s">
        <v>112</v>
      </c>
      <c r="B24" s="11">
        <v>27</v>
      </c>
    </row>
    <row r="25" spans="1:2">
      <c r="A25" s="10" t="s">
        <v>113</v>
      </c>
      <c r="B25" s="11">
        <v>28</v>
      </c>
    </row>
    <row r="26" spans="1:2">
      <c r="A26" s="10" t="s">
        <v>114</v>
      </c>
      <c r="B26" s="11">
        <v>29</v>
      </c>
    </row>
    <row r="27" spans="1:2">
      <c r="A27" s="10" t="s">
        <v>115</v>
      </c>
      <c r="B27" s="11">
        <v>30</v>
      </c>
    </row>
    <row r="28" spans="1:2">
      <c r="A28" s="10" t="s">
        <v>233</v>
      </c>
      <c r="B28" s="11">
        <v>107</v>
      </c>
    </row>
    <row r="29" spans="1:2">
      <c r="A29" s="10" t="s">
        <v>170</v>
      </c>
      <c r="B29" s="11">
        <v>108</v>
      </c>
    </row>
    <row r="30" spans="1:2">
      <c r="A30" s="10" t="s">
        <v>171</v>
      </c>
      <c r="B30" s="11">
        <v>109</v>
      </c>
    </row>
    <row r="31" spans="1:2">
      <c r="A31" s="10" t="s">
        <v>172</v>
      </c>
      <c r="B31" s="11">
        <v>110</v>
      </c>
    </row>
    <row r="32" spans="1:2">
      <c r="A32" s="10" t="s">
        <v>174</v>
      </c>
      <c r="B32" s="11">
        <v>112</v>
      </c>
    </row>
    <row r="33" spans="1:2">
      <c r="A33" s="10" t="s">
        <v>173</v>
      </c>
      <c r="B33" s="11">
        <v>111</v>
      </c>
    </row>
    <row r="34" spans="1:2">
      <c r="A34" s="10" t="s">
        <v>175</v>
      </c>
      <c r="B34" s="11">
        <v>113</v>
      </c>
    </row>
    <row r="35" spans="1:2">
      <c r="A35" s="10" t="s">
        <v>234</v>
      </c>
      <c r="B35" s="11">
        <v>114</v>
      </c>
    </row>
    <row r="36" spans="1:2">
      <c r="A36" s="10" t="s">
        <v>215</v>
      </c>
      <c r="B36" s="11">
        <v>240</v>
      </c>
    </row>
    <row r="37" spans="1:2">
      <c r="A37" s="10" t="s">
        <v>176</v>
      </c>
      <c r="B37" s="11">
        <v>115</v>
      </c>
    </row>
    <row r="38" spans="1:2">
      <c r="A38" s="10" t="s">
        <v>216</v>
      </c>
      <c r="B38" s="11">
        <v>241</v>
      </c>
    </row>
    <row r="39" spans="1:2">
      <c r="A39" s="10" t="s">
        <v>123</v>
      </c>
      <c r="B39" s="11">
        <v>39</v>
      </c>
    </row>
    <row r="40" spans="1:2">
      <c r="A40" s="10" t="s">
        <v>124</v>
      </c>
      <c r="B40" s="11">
        <v>40</v>
      </c>
    </row>
    <row r="41" spans="1:2">
      <c r="A41" s="10" t="s">
        <v>125</v>
      </c>
      <c r="B41" s="11">
        <v>41</v>
      </c>
    </row>
    <row r="42" spans="1:2">
      <c r="A42" s="10" t="s">
        <v>120</v>
      </c>
      <c r="B42" s="11">
        <v>36</v>
      </c>
    </row>
    <row r="43" spans="1:2">
      <c r="A43" s="10" t="s">
        <v>121</v>
      </c>
      <c r="B43" s="11">
        <v>37</v>
      </c>
    </row>
    <row r="44" spans="1:2">
      <c r="A44" s="10" t="s">
        <v>122</v>
      </c>
      <c r="B44" s="11">
        <v>38</v>
      </c>
    </row>
    <row r="45" spans="1:2">
      <c r="A45" s="10" t="s">
        <v>217</v>
      </c>
      <c r="B45" s="11">
        <v>243</v>
      </c>
    </row>
    <row r="46" spans="1:2">
      <c r="A46" s="10" t="s">
        <v>177</v>
      </c>
      <c r="B46" s="11">
        <v>117</v>
      </c>
    </row>
    <row r="47" spans="1:2">
      <c r="A47" s="10" t="s">
        <v>178</v>
      </c>
      <c r="B47" s="11">
        <v>118</v>
      </c>
    </row>
    <row r="48" spans="1:2">
      <c r="A48" s="10" t="s">
        <v>218</v>
      </c>
      <c r="B48" s="11">
        <v>244</v>
      </c>
    </row>
    <row r="49" spans="1:2">
      <c r="A49" s="10" t="s">
        <v>179</v>
      </c>
      <c r="B49" s="11">
        <v>119</v>
      </c>
    </row>
    <row r="50" spans="1:2">
      <c r="A50" s="10" t="s">
        <v>235</v>
      </c>
      <c r="B50" s="11">
        <v>116</v>
      </c>
    </row>
    <row r="51" spans="1:2">
      <c r="A51" s="10" t="s">
        <v>241</v>
      </c>
      <c r="B51" s="11">
        <v>242</v>
      </c>
    </row>
    <row r="52" spans="1:2">
      <c r="A52" s="10" t="s">
        <v>126</v>
      </c>
      <c r="B52" s="11">
        <v>42</v>
      </c>
    </row>
    <row r="53" spans="1:2">
      <c r="A53" s="10" t="s">
        <v>192</v>
      </c>
      <c r="B53" s="11">
        <v>212</v>
      </c>
    </row>
    <row r="54" spans="1:2">
      <c r="A54" s="10" t="s">
        <v>193</v>
      </c>
      <c r="B54" s="11">
        <v>213</v>
      </c>
    </row>
    <row r="55" spans="1:2">
      <c r="A55" s="10" t="s">
        <v>230</v>
      </c>
      <c r="B55" s="11">
        <v>96</v>
      </c>
    </row>
    <row r="56" spans="1:2">
      <c r="A56" s="10" t="s">
        <v>194</v>
      </c>
      <c r="B56" s="11">
        <v>214</v>
      </c>
    </row>
    <row r="57" spans="1:2">
      <c r="A57" s="10" t="s">
        <v>195</v>
      </c>
      <c r="B57" s="11">
        <v>215</v>
      </c>
    </row>
    <row r="58" spans="1:2">
      <c r="A58" s="10" t="s">
        <v>127</v>
      </c>
      <c r="B58" s="11">
        <v>43</v>
      </c>
    </row>
    <row r="59" spans="1:2">
      <c r="A59" s="10" t="s">
        <v>128</v>
      </c>
      <c r="B59" s="11">
        <v>44</v>
      </c>
    </row>
    <row r="60" spans="1:2">
      <c r="A60" s="10" t="s">
        <v>129</v>
      </c>
      <c r="B60" s="11">
        <v>45</v>
      </c>
    </row>
    <row r="61" spans="1:2">
      <c r="A61" s="10" t="s">
        <v>196</v>
      </c>
      <c r="B61" s="11">
        <v>216</v>
      </c>
    </row>
    <row r="62" spans="1:2">
      <c r="A62" s="10" t="s">
        <v>197</v>
      </c>
      <c r="B62" s="11">
        <v>217</v>
      </c>
    </row>
    <row r="63" spans="1:2">
      <c r="A63" s="10" t="s">
        <v>131</v>
      </c>
      <c r="B63" s="11">
        <v>48</v>
      </c>
    </row>
    <row r="64" spans="1:2">
      <c r="A64" s="10" t="s">
        <v>130</v>
      </c>
      <c r="B64" s="11">
        <v>46</v>
      </c>
    </row>
    <row r="65" spans="1:2">
      <c r="A65" s="10" t="s">
        <v>221</v>
      </c>
      <c r="B65" s="11">
        <v>49</v>
      </c>
    </row>
    <row r="66" spans="1:2">
      <c r="A66" s="10" t="s">
        <v>222</v>
      </c>
      <c r="B66" s="11">
        <v>50</v>
      </c>
    </row>
    <row r="67" spans="1:2">
      <c r="A67" s="10" t="s">
        <v>132</v>
      </c>
      <c r="B67" s="11">
        <v>51</v>
      </c>
    </row>
    <row r="68" spans="1:2">
      <c r="A68" s="10" t="s">
        <v>223</v>
      </c>
      <c r="B68" s="11">
        <v>52</v>
      </c>
    </row>
    <row r="69" spans="1:2">
      <c r="A69" s="10" t="s">
        <v>198</v>
      </c>
      <c r="B69" s="11">
        <v>218</v>
      </c>
    </row>
    <row r="70" spans="1:2">
      <c r="A70" s="10" t="s">
        <v>134</v>
      </c>
      <c r="B70" s="11">
        <v>54</v>
      </c>
    </row>
    <row r="71" spans="1:2">
      <c r="A71" s="10" t="s">
        <v>133</v>
      </c>
      <c r="B71" s="11">
        <v>53</v>
      </c>
    </row>
    <row r="72" spans="1:2">
      <c r="A72" s="10" t="s">
        <v>135</v>
      </c>
      <c r="B72" s="11">
        <v>55</v>
      </c>
    </row>
    <row r="73" spans="1:2">
      <c r="A73" s="10" t="s">
        <v>180</v>
      </c>
      <c r="B73" s="11">
        <v>121</v>
      </c>
    </row>
    <row r="74" spans="1:2">
      <c r="A74" s="10" t="s">
        <v>136</v>
      </c>
      <c r="B74" s="11">
        <v>57</v>
      </c>
    </row>
    <row r="75" spans="1:2">
      <c r="A75" s="10" t="s">
        <v>224</v>
      </c>
      <c r="B75" s="11">
        <v>58</v>
      </c>
    </row>
    <row r="76" spans="1:2">
      <c r="A76" s="10" t="s">
        <v>225</v>
      </c>
      <c r="B76" s="11">
        <v>59</v>
      </c>
    </row>
    <row r="77" spans="1:2">
      <c r="A77" s="10" t="s">
        <v>137</v>
      </c>
      <c r="B77" s="11">
        <v>60</v>
      </c>
    </row>
    <row r="78" spans="1:2">
      <c r="A78" s="10" t="s">
        <v>138</v>
      </c>
      <c r="B78" s="11">
        <v>61</v>
      </c>
    </row>
    <row r="79" spans="1:2">
      <c r="A79" s="10" t="s">
        <v>139</v>
      </c>
      <c r="B79" s="11">
        <v>62</v>
      </c>
    </row>
    <row r="80" spans="1:2">
      <c r="A80" s="10" t="s">
        <v>140</v>
      </c>
      <c r="B80" s="11">
        <v>63</v>
      </c>
    </row>
    <row r="81" spans="1:2">
      <c r="A81" s="10" t="s">
        <v>141</v>
      </c>
      <c r="B81" s="11">
        <v>65</v>
      </c>
    </row>
    <row r="82" spans="1:2">
      <c r="A82" s="10" t="s">
        <v>199</v>
      </c>
      <c r="B82" s="11">
        <v>219</v>
      </c>
    </row>
    <row r="83" spans="1:2">
      <c r="A83" s="10" t="s">
        <v>142</v>
      </c>
      <c r="B83" s="11">
        <v>66</v>
      </c>
    </row>
    <row r="84" spans="1:2">
      <c r="A84" s="10" t="s">
        <v>143</v>
      </c>
      <c r="B84" s="11">
        <v>67</v>
      </c>
    </row>
    <row r="85" spans="1:2">
      <c r="A85" s="10" t="s">
        <v>144</v>
      </c>
      <c r="B85" s="11">
        <v>68</v>
      </c>
    </row>
    <row r="86" spans="1:2">
      <c r="A86" s="10" t="s">
        <v>145</v>
      </c>
      <c r="B86" s="11">
        <v>69</v>
      </c>
    </row>
    <row r="87" spans="1:2">
      <c r="A87" s="10" t="s">
        <v>146</v>
      </c>
      <c r="B87" s="11">
        <v>72</v>
      </c>
    </row>
    <row r="88" spans="1:2">
      <c r="A88" s="10" t="s">
        <v>226</v>
      </c>
      <c r="B88" s="11">
        <v>73</v>
      </c>
    </row>
    <row r="89" spans="1:2">
      <c r="A89" s="10" t="s">
        <v>147</v>
      </c>
      <c r="B89" s="11">
        <v>74</v>
      </c>
    </row>
    <row r="90" spans="1:2">
      <c r="A90" s="10" t="s">
        <v>200</v>
      </c>
      <c r="B90" s="11">
        <v>220</v>
      </c>
    </row>
    <row r="91" spans="1:2">
      <c r="A91" s="10" t="s">
        <v>201</v>
      </c>
      <c r="B91" s="11">
        <v>221</v>
      </c>
    </row>
    <row r="92" spans="1:2">
      <c r="A92" s="10" t="s">
        <v>202</v>
      </c>
      <c r="B92" s="11">
        <v>222</v>
      </c>
    </row>
    <row r="93" spans="1:2">
      <c r="A93" s="10" t="s">
        <v>227</v>
      </c>
      <c r="B93" s="11">
        <v>75</v>
      </c>
    </row>
    <row r="94" spans="1:2">
      <c r="A94" s="10" t="s">
        <v>236</v>
      </c>
      <c r="B94" s="11">
        <v>223</v>
      </c>
    </row>
    <row r="95" spans="1:2">
      <c r="A95" s="10" t="s">
        <v>204</v>
      </c>
      <c r="B95" s="11">
        <v>225</v>
      </c>
    </row>
    <row r="96" spans="1:2">
      <c r="A96" s="10" t="s">
        <v>148</v>
      </c>
      <c r="B96" s="11">
        <v>76</v>
      </c>
    </row>
    <row r="97" spans="1:2">
      <c r="A97" s="10" t="s">
        <v>203</v>
      </c>
      <c r="B97" s="11">
        <v>224</v>
      </c>
    </row>
    <row r="98" spans="1:2">
      <c r="A98" s="10" t="s">
        <v>237</v>
      </c>
      <c r="B98" s="11">
        <v>226</v>
      </c>
    </row>
    <row r="99" spans="1:2">
      <c r="A99" s="10" t="s">
        <v>149</v>
      </c>
      <c r="B99" s="11">
        <v>77</v>
      </c>
    </row>
    <row r="100" spans="1:2">
      <c r="A100" s="10" t="s">
        <v>243</v>
      </c>
      <c r="B100" s="11">
        <v>78</v>
      </c>
    </row>
    <row r="101" spans="1:2">
      <c r="A101" s="10" t="s">
        <v>205</v>
      </c>
      <c r="B101" s="11">
        <v>227</v>
      </c>
    </row>
    <row r="102" spans="1:2">
      <c r="A102" s="10" t="s">
        <v>150</v>
      </c>
      <c r="B102" s="11">
        <v>79</v>
      </c>
    </row>
    <row r="103" spans="1:2">
      <c r="A103" s="10" t="s">
        <v>206</v>
      </c>
      <c r="B103" s="11">
        <v>228</v>
      </c>
    </row>
    <row r="104" spans="1:2">
      <c r="A104" s="10" t="s">
        <v>228</v>
      </c>
      <c r="B104" s="11">
        <v>80</v>
      </c>
    </row>
    <row r="105" spans="1:2">
      <c r="A105" s="10" t="s">
        <v>151</v>
      </c>
      <c r="B105" s="11">
        <v>81</v>
      </c>
    </row>
    <row r="106" spans="1:2">
      <c r="A106" s="10" t="s">
        <v>152</v>
      </c>
      <c r="B106" s="11">
        <v>82</v>
      </c>
    </row>
    <row r="107" spans="1:2">
      <c r="A107" s="10" t="s">
        <v>153</v>
      </c>
      <c r="B107" s="11">
        <v>83</v>
      </c>
    </row>
    <row r="108" spans="1:2">
      <c r="A108" s="10" t="s">
        <v>154</v>
      </c>
      <c r="B108" s="11">
        <v>84</v>
      </c>
    </row>
    <row r="109" spans="1:2">
      <c r="A109" s="10" t="s">
        <v>155</v>
      </c>
      <c r="B109" s="11">
        <v>85</v>
      </c>
    </row>
    <row r="110" spans="1:2">
      <c r="A110" s="10" t="s">
        <v>158</v>
      </c>
      <c r="B110" s="11">
        <v>88</v>
      </c>
    </row>
    <row r="111" spans="1:2">
      <c r="A111" s="10" t="s">
        <v>156</v>
      </c>
      <c r="B111" s="11">
        <v>86</v>
      </c>
    </row>
    <row r="112" spans="1:2">
      <c r="A112" s="10" t="s">
        <v>157</v>
      </c>
      <c r="B112" s="11">
        <v>87</v>
      </c>
    </row>
    <row r="113" spans="1:2">
      <c r="A113" s="10" t="s">
        <v>159</v>
      </c>
      <c r="B113" s="11">
        <v>89</v>
      </c>
    </row>
    <row r="114" spans="1:2">
      <c r="A114" s="10" t="s">
        <v>207</v>
      </c>
      <c r="B114" s="11">
        <v>229</v>
      </c>
    </row>
    <row r="115" spans="1:2">
      <c r="A115" s="10" t="s">
        <v>163</v>
      </c>
      <c r="B115" s="11">
        <v>97</v>
      </c>
    </row>
    <row r="116" spans="1:2">
      <c r="A116" s="10" t="s">
        <v>164</v>
      </c>
      <c r="B116" s="11">
        <v>98</v>
      </c>
    </row>
    <row r="117" spans="1:2">
      <c r="A117" s="10" t="s">
        <v>209</v>
      </c>
      <c r="B117" s="11">
        <v>231</v>
      </c>
    </row>
    <row r="118" spans="1:2">
      <c r="A118" s="10" t="s">
        <v>208</v>
      </c>
      <c r="B118" s="11">
        <v>230</v>
      </c>
    </row>
    <row r="119" spans="1:2">
      <c r="A119" s="10" t="s">
        <v>160</v>
      </c>
      <c r="B119" s="11">
        <v>91</v>
      </c>
    </row>
    <row r="120" spans="1:2">
      <c r="A120" s="10" t="s">
        <v>229</v>
      </c>
      <c r="B120" s="11">
        <v>92</v>
      </c>
    </row>
    <row r="121" spans="1:2">
      <c r="A121" s="10" t="s">
        <v>244</v>
      </c>
      <c r="B121" s="11">
        <v>93</v>
      </c>
    </row>
    <row r="122" spans="1:2">
      <c r="A122" s="10" t="s">
        <v>161</v>
      </c>
      <c r="B122" s="11">
        <v>94</v>
      </c>
    </row>
    <row r="123" spans="1:2">
      <c r="A123" s="10" t="s">
        <v>238</v>
      </c>
      <c r="B123" s="11">
        <v>232</v>
      </c>
    </row>
    <row r="124" spans="1:2">
      <c r="A124" s="10" t="s">
        <v>210</v>
      </c>
      <c r="B124" s="11">
        <v>233</v>
      </c>
    </row>
    <row r="125" spans="1:2">
      <c r="A125" s="10" t="s">
        <v>239</v>
      </c>
      <c r="B125" s="11">
        <v>234</v>
      </c>
    </row>
    <row r="126" spans="1:2">
      <c r="A126" s="13" t="s">
        <v>219</v>
      </c>
      <c r="B126" s="11">
        <v>250</v>
      </c>
    </row>
    <row r="127" spans="1:2">
      <c r="A127" s="10" t="s">
        <v>211</v>
      </c>
      <c r="B127" s="11">
        <v>235</v>
      </c>
    </row>
    <row r="128" spans="1:2">
      <c r="A128" s="10" t="s">
        <v>240</v>
      </c>
      <c r="B128" s="11">
        <v>236</v>
      </c>
    </row>
    <row r="129" spans="1:2">
      <c r="A129" s="10" t="s">
        <v>162</v>
      </c>
      <c r="B129" s="11">
        <v>95</v>
      </c>
    </row>
    <row r="130" spans="1:2">
      <c r="A130" s="10" t="s">
        <v>213</v>
      </c>
      <c r="B130" s="11">
        <v>238</v>
      </c>
    </row>
    <row r="131" spans="1:2">
      <c r="A131" s="10" t="s">
        <v>214</v>
      </c>
      <c r="B131" s="11">
        <v>239</v>
      </c>
    </row>
    <row r="132" spans="1:2">
      <c r="A132" s="10" t="s">
        <v>165</v>
      </c>
      <c r="B132" s="11">
        <v>101</v>
      </c>
    </row>
    <row r="133" spans="1:2">
      <c r="A133" s="10" t="s">
        <v>166</v>
      </c>
      <c r="B133" s="11">
        <v>102</v>
      </c>
    </row>
    <row r="134" spans="1:2">
      <c r="A134" s="10" t="s">
        <v>167</v>
      </c>
      <c r="B134" s="11">
        <v>103</v>
      </c>
    </row>
    <row r="135" spans="1:2">
      <c r="A135" s="10" t="s">
        <v>168</v>
      </c>
      <c r="B135" s="11">
        <v>104</v>
      </c>
    </row>
    <row r="136" spans="1:2">
      <c r="A136" s="10" t="s">
        <v>117</v>
      </c>
      <c r="B136" s="11">
        <v>32</v>
      </c>
    </row>
    <row r="137" spans="1:2">
      <c r="A137" s="10" t="s">
        <v>118</v>
      </c>
      <c r="B137" s="11">
        <v>33</v>
      </c>
    </row>
    <row r="138" spans="1:2">
      <c r="A138" s="10" t="s">
        <v>169</v>
      </c>
      <c r="B138" s="11">
        <v>105</v>
      </c>
    </row>
    <row r="139" spans="1:2">
      <c r="A139" s="10" t="s">
        <v>232</v>
      </c>
      <c r="B139" s="11">
        <v>100</v>
      </c>
    </row>
    <row r="140" spans="1:2">
      <c r="A140" s="10" t="s">
        <v>116</v>
      </c>
      <c r="B140" s="11">
        <v>31</v>
      </c>
    </row>
    <row r="141" spans="1:2">
      <c r="A141" s="10" t="s">
        <v>119</v>
      </c>
      <c r="B141" s="11">
        <v>35</v>
      </c>
    </row>
    <row r="142" spans="1:2">
      <c r="A142" s="10" t="s">
        <v>220</v>
      </c>
      <c r="B142" s="11">
        <v>34</v>
      </c>
    </row>
    <row r="143" spans="1:2">
      <c r="A143" s="10" t="s">
        <v>191</v>
      </c>
      <c r="B143" s="11">
        <v>211</v>
      </c>
    </row>
    <row r="144" spans="1:2">
      <c r="A144" s="10" t="s">
        <v>231</v>
      </c>
      <c r="B144" s="11">
        <v>99</v>
      </c>
    </row>
    <row r="145" spans="1:2">
      <c r="A145" s="10" t="s">
        <v>212</v>
      </c>
      <c r="B145" s="11">
        <v>237</v>
      </c>
    </row>
  </sheetData>
  <sortState ref="A1:B145">
    <sortCondition ref="A1:A145"/>
  </sortState>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33</v>
      </c>
      <c r="C2" t="s">
        <v>273</v>
      </c>
      <c r="K2" s="4" t="s">
        <v>33</v>
      </c>
      <c r="L2" s="4" t="s">
        <v>48</v>
      </c>
      <c r="M2" t="str">
        <f>+CONCATENATE(K2,"-",L2)</f>
        <v>1101-0001</v>
      </c>
      <c r="N2" t="s">
        <v>245</v>
      </c>
    </row>
    <row r="3" spans="2:14">
      <c r="B3" s="4" t="s">
        <v>32</v>
      </c>
      <c r="C3" t="s">
        <v>14</v>
      </c>
      <c r="K3" s="4" t="s">
        <v>33</v>
      </c>
      <c r="L3" s="4" t="s">
        <v>49</v>
      </c>
      <c r="M3" t="str">
        <f t="shared" ref="M3:M6" si="0">+CONCATENATE(K3,"-",L3)</f>
        <v>1101-0002</v>
      </c>
      <c r="N3" t="s">
        <v>246</v>
      </c>
    </row>
    <row r="4" spans="2:14">
      <c r="B4" s="4" t="s">
        <v>34</v>
      </c>
      <c r="C4" t="s">
        <v>15</v>
      </c>
      <c r="K4" s="4" t="s">
        <v>33</v>
      </c>
      <c r="L4" s="4" t="s">
        <v>50</v>
      </c>
      <c r="M4" t="str">
        <f t="shared" si="0"/>
        <v>1101-0003</v>
      </c>
      <c r="N4" t="s">
        <v>47</v>
      </c>
    </row>
    <row r="5" spans="2:14">
      <c r="B5" s="4" t="s">
        <v>35</v>
      </c>
      <c r="C5" t="s">
        <v>16</v>
      </c>
      <c r="K5" s="4" t="s">
        <v>33</v>
      </c>
      <c r="L5" s="4" t="s">
        <v>51</v>
      </c>
      <c r="M5" t="str">
        <f t="shared" si="0"/>
        <v>1101-0004</v>
      </c>
      <c r="N5" t="s">
        <v>247</v>
      </c>
    </row>
    <row r="6" spans="2:14">
      <c r="B6" s="7" t="s">
        <v>30</v>
      </c>
      <c r="C6" t="s">
        <v>17</v>
      </c>
      <c r="K6" t="s">
        <v>33</v>
      </c>
      <c r="L6" s="4" t="s">
        <v>7</v>
      </c>
      <c r="M6" t="str">
        <f t="shared" si="0"/>
        <v>1101-0005</v>
      </c>
      <c r="N6" t="s">
        <v>248</v>
      </c>
    </row>
    <row r="7" spans="2:14">
      <c r="B7" s="7" t="s">
        <v>31</v>
      </c>
      <c r="C7" t="s">
        <v>18</v>
      </c>
      <c r="K7" s="4" t="s">
        <v>32</v>
      </c>
      <c r="L7" s="4" t="s">
        <v>48</v>
      </c>
      <c r="M7" t="str">
        <f t="shared" ref="M7:M38" si="1">+CONCATENATE(K7,"-",L7)</f>
        <v>1102-0001</v>
      </c>
      <c r="N7" t="s">
        <v>249</v>
      </c>
    </row>
    <row r="8" spans="2:14">
      <c r="B8" s="4" t="s">
        <v>36</v>
      </c>
      <c r="C8" t="s">
        <v>29</v>
      </c>
      <c r="K8" s="4" t="s">
        <v>32</v>
      </c>
      <c r="L8" s="4" t="s">
        <v>49</v>
      </c>
      <c r="M8" t="str">
        <f t="shared" si="1"/>
        <v>1102-0002</v>
      </c>
      <c r="N8" t="s">
        <v>52</v>
      </c>
    </row>
    <row r="9" spans="2:14">
      <c r="B9" s="4" t="s">
        <v>37</v>
      </c>
      <c r="C9" t="s">
        <v>28</v>
      </c>
      <c r="K9" s="4" t="s">
        <v>32</v>
      </c>
      <c r="L9" s="4" t="s">
        <v>50</v>
      </c>
      <c r="M9" t="str">
        <f t="shared" si="1"/>
        <v>1102-0003</v>
      </c>
      <c r="N9" t="s">
        <v>250</v>
      </c>
    </row>
    <row r="10" spans="2:14">
      <c r="B10" s="4" t="s">
        <v>38</v>
      </c>
      <c r="C10" t="s">
        <v>19</v>
      </c>
      <c r="K10" s="4" t="s">
        <v>32</v>
      </c>
      <c r="L10" s="4" t="s">
        <v>51</v>
      </c>
      <c r="M10" t="str">
        <f t="shared" si="1"/>
        <v>1102-0004</v>
      </c>
      <c r="N10" t="s">
        <v>53</v>
      </c>
    </row>
    <row r="11" spans="2:14">
      <c r="B11" s="4" t="s">
        <v>39</v>
      </c>
      <c r="C11" t="s">
        <v>27</v>
      </c>
      <c r="K11" s="4" t="s">
        <v>32</v>
      </c>
      <c r="L11" s="4" t="s">
        <v>7</v>
      </c>
      <c r="M11" t="str">
        <f t="shared" si="1"/>
        <v>1102-0005</v>
      </c>
      <c r="N11" t="s">
        <v>54</v>
      </c>
    </row>
    <row r="12" spans="2:14">
      <c r="B12" s="4" t="s">
        <v>40</v>
      </c>
      <c r="C12" t="s">
        <v>20</v>
      </c>
      <c r="K12" s="4" t="s">
        <v>32</v>
      </c>
      <c r="L12" s="4" t="s">
        <v>6</v>
      </c>
      <c r="M12" t="str">
        <f t="shared" si="1"/>
        <v>1102-0006</v>
      </c>
      <c r="N12" t="s">
        <v>55</v>
      </c>
    </row>
    <row r="13" spans="2:14">
      <c r="B13" s="4" t="s">
        <v>41</v>
      </c>
      <c r="C13" t="s">
        <v>26</v>
      </c>
      <c r="K13" s="4" t="s">
        <v>32</v>
      </c>
      <c r="L13" s="4" t="s">
        <v>57</v>
      </c>
      <c r="M13" t="str">
        <f t="shared" si="1"/>
        <v>1102-0007</v>
      </c>
      <c r="N13" t="s">
        <v>251</v>
      </c>
    </row>
    <row r="14" spans="2:14">
      <c r="B14" s="4" t="s">
        <v>42</v>
      </c>
      <c r="C14" t="s">
        <v>25</v>
      </c>
      <c r="K14" s="4" t="s">
        <v>32</v>
      </c>
      <c r="L14" s="4" t="s">
        <v>58</v>
      </c>
      <c r="M14" t="str">
        <f t="shared" si="1"/>
        <v>1102-0008</v>
      </c>
      <c r="N14" t="s">
        <v>56</v>
      </c>
    </row>
    <row r="15" spans="2:14">
      <c r="B15" s="4" t="s">
        <v>43</v>
      </c>
      <c r="C15" t="s">
        <v>21</v>
      </c>
      <c r="K15" s="4" t="s">
        <v>34</v>
      </c>
      <c r="L15" s="4" t="s">
        <v>48</v>
      </c>
      <c r="M15" t="str">
        <f t="shared" si="1"/>
        <v>1501-0001</v>
      </c>
      <c r="N15" t="s">
        <v>252</v>
      </c>
    </row>
    <row r="16" spans="2:14">
      <c r="B16" s="4" t="s">
        <v>44</v>
      </c>
      <c r="C16" t="s">
        <v>22</v>
      </c>
      <c r="K16" s="4" t="s">
        <v>34</v>
      </c>
      <c r="L16" s="4" t="s">
        <v>49</v>
      </c>
      <c r="M16" t="str">
        <f t="shared" si="1"/>
        <v>1501-0002</v>
      </c>
      <c r="N16" t="s">
        <v>60</v>
      </c>
    </row>
    <row r="17" spans="2:14">
      <c r="B17" s="4" t="s">
        <v>45</v>
      </c>
      <c r="C17" t="s">
        <v>23</v>
      </c>
      <c r="K17" s="4" t="s">
        <v>34</v>
      </c>
      <c r="L17" s="4" t="s">
        <v>50</v>
      </c>
      <c r="M17" t="str">
        <f t="shared" si="1"/>
        <v>1501-0003</v>
      </c>
      <c r="N17" t="s">
        <v>253</v>
      </c>
    </row>
    <row r="18" spans="2:14">
      <c r="B18" s="4" t="s">
        <v>46</v>
      </c>
      <c r="C18" t="s">
        <v>24</v>
      </c>
      <c r="K18" s="4" t="s">
        <v>35</v>
      </c>
      <c r="L18" s="4" t="s">
        <v>48</v>
      </c>
      <c r="M18" t="str">
        <f t="shared" si="1"/>
        <v>1502-0001</v>
      </c>
      <c r="N18" t="s">
        <v>254</v>
      </c>
    </row>
    <row r="19" spans="2:14">
      <c r="K19" s="4" t="s">
        <v>35</v>
      </c>
      <c r="L19" s="4" t="s">
        <v>49</v>
      </c>
      <c r="M19" t="str">
        <f t="shared" si="1"/>
        <v>1502-0002</v>
      </c>
      <c r="N19" t="s">
        <v>62</v>
      </c>
    </row>
    <row r="20" spans="2:14">
      <c r="K20" s="4" t="s">
        <v>30</v>
      </c>
      <c r="L20" s="4" t="s">
        <v>48</v>
      </c>
      <c r="M20" t="str">
        <f t="shared" si="1"/>
        <v>0101-0001</v>
      </c>
      <c r="N20" t="s">
        <v>255</v>
      </c>
    </row>
    <row r="21" spans="2:14">
      <c r="K21" s="4" t="s">
        <v>30</v>
      </c>
      <c r="L21" s="4" t="s">
        <v>49</v>
      </c>
      <c r="M21" t="str">
        <f t="shared" si="1"/>
        <v>0101-0002</v>
      </c>
      <c r="N21" t="s">
        <v>63</v>
      </c>
    </row>
    <row r="22" spans="2:14">
      <c r="K22" s="4" t="s">
        <v>31</v>
      </c>
      <c r="L22" s="4" t="s">
        <v>48</v>
      </c>
      <c r="M22" t="str">
        <f t="shared" si="1"/>
        <v>0401-0001</v>
      </c>
      <c r="N22" t="s">
        <v>256</v>
      </c>
    </row>
    <row r="23" spans="2:14">
      <c r="B23" s="4" t="s">
        <v>48</v>
      </c>
      <c r="K23" s="4" t="s">
        <v>31</v>
      </c>
      <c r="L23" s="4" t="s">
        <v>49</v>
      </c>
      <c r="M23" t="str">
        <f t="shared" si="1"/>
        <v>0401-0002</v>
      </c>
      <c r="N23" t="s">
        <v>64</v>
      </c>
    </row>
    <row r="24" spans="2:14">
      <c r="B24" s="4" t="s">
        <v>49</v>
      </c>
      <c r="K24" s="4" t="s">
        <v>31</v>
      </c>
      <c r="L24" s="4" t="s">
        <v>50</v>
      </c>
      <c r="M24" t="str">
        <f t="shared" si="1"/>
        <v>0401-0003</v>
      </c>
      <c r="N24" t="s">
        <v>65</v>
      </c>
    </row>
    <row r="25" spans="2:14">
      <c r="B25" s="4" t="s">
        <v>50</v>
      </c>
      <c r="K25" s="4" t="s">
        <v>31</v>
      </c>
      <c r="L25" s="4" t="s">
        <v>51</v>
      </c>
      <c r="M25" t="str">
        <f t="shared" si="1"/>
        <v>0401-0004</v>
      </c>
      <c r="N25" t="s">
        <v>66</v>
      </c>
    </row>
    <row r="26" spans="2:14">
      <c r="B26" s="4" t="s">
        <v>51</v>
      </c>
      <c r="K26" s="4" t="s">
        <v>31</v>
      </c>
      <c r="L26" s="4" t="s">
        <v>7</v>
      </c>
      <c r="M26" t="str">
        <f t="shared" si="1"/>
        <v>0401-0005</v>
      </c>
      <c r="N26" t="s">
        <v>257</v>
      </c>
    </row>
    <row r="27" spans="2:14">
      <c r="B27" s="4" t="s">
        <v>7</v>
      </c>
      <c r="K27" s="4" t="s">
        <v>31</v>
      </c>
      <c r="L27" s="4" t="s">
        <v>6</v>
      </c>
      <c r="M27" t="str">
        <f t="shared" si="1"/>
        <v>0401-0006</v>
      </c>
      <c r="N27" t="s">
        <v>67</v>
      </c>
    </row>
    <row r="28" spans="2:14">
      <c r="B28" s="4" t="s">
        <v>6</v>
      </c>
      <c r="K28" s="4" t="s">
        <v>36</v>
      </c>
      <c r="L28" s="4" t="s">
        <v>49</v>
      </c>
      <c r="M28" t="str">
        <f t="shared" si="1"/>
        <v>0701-0002</v>
      </c>
      <c r="N28" t="s">
        <v>258</v>
      </c>
    </row>
    <row r="29" spans="2:14">
      <c r="B29" s="4" t="s">
        <v>57</v>
      </c>
      <c r="K29" s="4" t="s">
        <v>36</v>
      </c>
      <c r="L29" s="4" t="s">
        <v>51</v>
      </c>
      <c r="M29" t="str">
        <f t="shared" si="1"/>
        <v>0701-0004</v>
      </c>
      <c r="N29" t="s">
        <v>68</v>
      </c>
    </row>
    <row r="30" spans="2:14">
      <c r="B30" s="4" t="s">
        <v>58</v>
      </c>
      <c r="K30" s="4" t="s">
        <v>37</v>
      </c>
      <c r="L30" s="4" t="s">
        <v>48</v>
      </c>
      <c r="M30" t="str">
        <f t="shared" si="1"/>
        <v>2001-0001</v>
      </c>
      <c r="N30" t="s">
        <v>259</v>
      </c>
    </row>
    <row r="31" spans="2:14">
      <c r="B31" s="4" t="s">
        <v>59</v>
      </c>
      <c r="K31" s="4" t="s">
        <v>38</v>
      </c>
      <c r="L31" s="4" t="s">
        <v>48</v>
      </c>
      <c r="M31" t="str">
        <f t="shared" si="1"/>
        <v>2002-0001</v>
      </c>
      <c r="N31" t="s">
        <v>69</v>
      </c>
    </row>
    <row r="32" spans="2:14">
      <c r="B32" s="4" t="s">
        <v>61</v>
      </c>
      <c r="K32" s="4" t="s">
        <v>39</v>
      </c>
      <c r="L32" s="4" t="s">
        <v>48</v>
      </c>
      <c r="M32" t="str">
        <f t="shared" si="1"/>
        <v>2003-0001</v>
      </c>
      <c r="N32" t="s">
        <v>70</v>
      </c>
    </row>
    <row r="33" spans="2:14">
      <c r="B33" s="4" t="s">
        <v>92</v>
      </c>
      <c r="K33" s="4" t="s">
        <v>40</v>
      </c>
      <c r="L33" s="4" t="s">
        <v>48</v>
      </c>
      <c r="M33" t="str">
        <f t="shared" si="1"/>
        <v>0901-0001</v>
      </c>
      <c r="N33" t="s">
        <v>260</v>
      </c>
    </row>
    <row r="34" spans="2:14">
      <c r="B34" s="4" t="s">
        <v>93</v>
      </c>
      <c r="K34" s="4" t="s">
        <v>40</v>
      </c>
      <c r="L34" s="4" t="s">
        <v>49</v>
      </c>
      <c r="M34" t="str">
        <f t="shared" si="1"/>
        <v>0901-0002</v>
      </c>
      <c r="N34" t="s">
        <v>261</v>
      </c>
    </row>
    <row r="35" spans="2:14">
      <c r="B35" s="4" t="s">
        <v>94</v>
      </c>
      <c r="K35" s="4" t="s">
        <v>40</v>
      </c>
      <c r="L35" s="4" t="s">
        <v>50</v>
      </c>
      <c r="M35" t="str">
        <f t="shared" si="1"/>
        <v>0901-0003</v>
      </c>
      <c r="N35" t="s">
        <v>262</v>
      </c>
    </row>
    <row r="36" spans="2:14">
      <c r="B36" s="4" t="s">
        <v>95</v>
      </c>
      <c r="K36" s="4" t="s">
        <v>40</v>
      </c>
      <c r="L36" s="4" t="s">
        <v>51</v>
      </c>
      <c r="M36" t="str">
        <f t="shared" si="1"/>
        <v>0901-0004</v>
      </c>
      <c r="N36" t="s">
        <v>71</v>
      </c>
    </row>
    <row r="37" spans="2:14">
      <c r="K37" s="4" t="s">
        <v>40</v>
      </c>
      <c r="L37" s="4" t="s">
        <v>7</v>
      </c>
      <c r="M37" t="str">
        <f t="shared" si="1"/>
        <v>0901-0005</v>
      </c>
      <c r="N37" t="s">
        <v>72</v>
      </c>
    </row>
    <row r="38" spans="2:14">
      <c r="K38" s="4" t="s">
        <v>40</v>
      </c>
      <c r="L38" s="4" t="s">
        <v>6</v>
      </c>
      <c r="M38" t="str">
        <f t="shared" si="1"/>
        <v>0901-0006</v>
      </c>
      <c r="N38" t="s">
        <v>263</v>
      </c>
    </row>
    <row r="39" spans="2:14">
      <c r="K39" s="4" t="s">
        <v>40</v>
      </c>
      <c r="L39" s="4" t="s">
        <v>57</v>
      </c>
      <c r="M39" t="str">
        <f t="shared" ref="M39:M68" si="2">+CONCATENATE(K39,"-",L39)</f>
        <v>0901-0007</v>
      </c>
      <c r="N39" t="s">
        <v>264</v>
      </c>
    </row>
    <row r="40" spans="2:14">
      <c r="K40" s="4" t="s">
        <v>40</v>
      </c>
      <c r="L40" s="4" t="s">
        <v>58</v>
      </c>
      <c r="M40" t="str">
        <f t="shared" si="2"/>
        <v>0901-0008</v>
      </c>
      <c r="N40" t="s">
        <v>265</v>
      </c>
    </row>
    <row r="41" spans="2:14">
      <c r="K41" s="4" t="s">
        <v>41</v>
      </c>
      <c r="L41" s="4" t="s">
        <v>48</v>
      </c>
      <c r="M41" t="str">
        <f t="shared" si="2"/>
        <v>1801-0001</v>
      </c>
      <c r="N41" t="s">
        <v>266</v>
      </c>
    </row>
    <row r="42" spans="2:14">
      <c r="K42" s="4" t="s">
        <v>41</v>
      </c>
      <c r="L42" s="4" t="s">
        <v>49</v>
      </c>
      <c r="M42" t="str">
        <f t="shared" si="2"/>
        <v>1801-0002</v>
      </c>
      <c r="N42" t="s">
        <v>73</v>
      </c>
    </row>
    <row r="43" spans="2:14">
      <c r="K43" s="4" t="s">
        <v>41</v>
      </c>
      <c r="L43" s="4" t="s">
        <v>50</v>
      </c>
      <c r="M43" t="str">
        <f t="shared" si="2"/>
        <v>1801-0003</v>
      </c>
      <c r="N43" t="s">
        <v>74</v>
      </c>
    </row>
    <row r="44" spans="2:14">
      <c r="K44" s="4" t="s">
        <v>42</v>
      </c>
      <c r="L44" s="4" t="s">
        <v>48</v>
      </c>
      <c r="M44" t="str">
        <f t="shared" si="2"/>
        <v>1201-0001</v>
      </c>
      <c r="N44" t="s">
        <v>267</v>
      </c>
    </row>
    <row r="45" spans="2:14">
      <c r="K45" s="4" t="s">
        <v>42</v>
      </c>
      <c r="L45" s="4" t="s">
        <v>49</v>
      </c>
      <c r="M45" t="str">
        <f t="shared" si="2"/>
        <v>1201-0002</v>
      </c>
      <c r="N45" t="s">
        <v>75</v>
      </c>
    </row>
    <row r="46" spans="2:14">
      <c r="K46" s="4" t="s">
        <v>42</v>
      </c>
      <c r="L46" s="4" t="s">
        <v>50</v>
      </c>
      <c r="M46" t="str">
        <f t="shared" si="2"/>
        <v>1201-0003</v>
      </c>
      <c r="N46" t="s">
        <v>76</v>
      </c>
    </row>
    <row r="47" spans="2:14">
      <c r="K47" s="4" t="s">
        <v>42</v>
      </c>
      <c r="L47" s="4" t="s">
        <v>51</v>
      </c>
      <c r="M47" t="str">
        <f t="shared" si="2"/>
        <v>1201-0004</v>
      </c>
      <c r="N47" t="s">
        <v>77</v>
      </c>
    </row>
    <row r="48" spans="2:14">
      <c r="K48" s="4" t="s">
        <v>42</v>
      </c>
      <c r="L48" s="4" t="s">
        <v>7</v>
      </c>
      <c r="M48" t="str">
        <f t="shared" si="2"/>
        <v>1201-0005</v>
      </c>
      <c r="N48" t="s">
        <v>78</v>
      </c>
    </row>
    <row r="49" spans="11:14">
      <c r="K49" s="4" t="s">
        <v>42</v>
      </c>
      <c r="L49" s="4" t="s">
        <v>6</v>
      </c>
      <c r="M49" t="str">
        <f t="shared" si="2"/>
        <v>1201-0006</v>
      </c>
      <c r="N49" t="s">
        <v>79</v>
      </c>
    </row>
    <row r="50" spans="11:14">
      <c r="K50" s="4" t="s">
        <v>43</v>
      </c>
      <c r="L50" s="4" t="s">
        <v>48</v>
      </c>
      <c r="M50" t="str">
        <f t="shared" si="2"/>
        <v>1301-0001</v>
      </c>
      <c r="N50" t="s">
        <v>268</v>
      </c>
    </row>
    <row r="51" spans="11:14">
      <c r="K51" s="4" t="s">
        <v>43</v>
      </c>
      <c r="L51" s="4" t="s">
        <v>49</v>
      </c>
      <c r="M51" t="str">
        <f t="shared" si="2"/>
        <v>1301-0002</v>
      </c>
      <c r="N51" t="s">
        <v>269</v>
      </c>
    </row>
    <row r="52" spans="11:14">
      <c r="K52" s="4" t="s">
        <v>43</v>
      </c>
      <c r="L52" s="4" t="s">
        <v>51</v>
      </c>
      <c r="M52" t="str">
        <f t="shared" si="2"/>
        <v>1301-0004</v>
      </c>
      <c r="N52" t="s">
        <v>80</v>
      </c>
    </row>
    <row r="53" spans="11:14">
      <c r="K53" s="4" t="s">
        <v>43</v>
      </c>
      <c r="L53" s="4" t="s">
        <v>7</v>
      </c>
      <c r="M53" t="str">
        <f t="shared" si="2"/>
        <v>1301-0005</v>
      </c>
      <c r="N53" t="s">
        <v>81</v>
      </c>
    </row>
    <row r="54" spans="11:14">
      <c r="K54" s="4" t="s">
        <v>44</v>
      </c>
      <c r="L54" s="4" t="s">
        <v>48</v>
      </c>
      <c r="M54" t="str">
        <f t="shared" si="2"/>
        <v>0602-0001</v>
      </c>
      <c r="N54" t="s">
        <v>270</v>
      </c>
    </row>
    <row r="55" spans="11:14">
      <c r="K55" s="4" t="s">
        <v>44</v>
      </c>
      <c r="L55" s="4" t="s">
        <v>49</v>
      </c>
      <c r="M55" t="str">
        <f t="shared" si="2"/>
        <v>0602-0002</v>
      </c>
      <c r="N55" t="s">
        <v>82</v>
      </c>
    </row>
    <row r="56" spans="11:14">
      <c r="K56" s="4" t="s">
        <v>44</v>
      </c>
      <c r="L56" s="4" t="s">
        <v>50</v>
      </c>
      <c r="M56" t="str">
        <f t="shared" si="2"/>
        <v>0602-0003</v>
      </c>
      <c r="N56" t="s">
        <v>83</v>
      </c>
    </row>
    <row r="57" spans="11:14">
      <c r="K57" s="4" t="s">
        <v>44</v>
      </c>
      <c r="L57" s="4" t="s">
        <v>51</v>
      </c>
      <c r="M57" t="str">
        <f t="shared" si="2"/>
        <v>0602-0004</v>
      </c>
      <c r="N57" t="s">
        <v>84</v>
      </c>
    </row>
    <row r="58" spans="11:14">
      <c r="K58" s="4" t="s">
        <v>44</v>
      </c>
      <c r="L58" s="4" t="s">
        <v>7</v>
      </c>
      <c r="M58" t="str">
        <f t="shared" si="2"/>
        <v>0602-0005</v>
      </c>
      <c r="N58" t="s">
        <v>85</v>
      </c>
    </row>
    <row r="59" spans="11:14">
      <c r="K59" s="4" t="s">
        <v>44</v>
      </c>
      <c r="L59" s="4" t="s">
        <v>6</v>
      </c>
      <c r="M59" t="str">
        <f t="shared" si="2"/>
        <v>0602-0006</v>
      </c>
      <c r="N59" t="s">
        <v>86</v>
      </c>
    </row>
    <row r="60" spans="11:14">
      <c r="K60" s="4" t="s">
        <v>44</v>
      </c>
      <c r="L60" s="4" t="s">
        <v>57</v>
      </c>
      <c r="M60" t="str">
        <f t="shared" si="2"/>
        <v>0602-0007</v>
      </c>
      <c r="N60" t="s">
        <v>87</v>
      </c>
    </row>
    <row r="61" spans="11:14">
      <c r="K61" s="4" t="s">
        <v>44</v>
      </c>
      <c r="L61" s="4" t="s">
        <v>59</v>
      </c>
      <c r="M61" t="str">
        <f t="shared" si="2"/>
        <v>0602-0009</v>
      </c>
      <c r="N61" t="s">
        <v>88</v>
      </c>
    </row>
    <row r="62" spans="11:14">
      <c r="K62" s="4" t="s">
        <v>44</v>
      </c>
      <c r="L62" s="4" t="s">
        <v>61</v>
      </c>
      <c r="M62" t="str">
        <f t="shared" si="2"/>
        <v>0602-0010</v>
      </c>
      <c r="N62" t="s">
        <v>89</v>
      </c>
    </row>
    <row r="63" spans="11:14">
      <c r="K63" s="4" t="s">
        <v>44</v>
      </c>
      <c r="L63" s="4" t="s">
        <v>92</v>
      </c>
      <c r="M63" t="str">
        <f t="shared" si="2"/>
        <v>0602-0011</v>
      </c>
      <c r="N63" t="s">
        <v>90</v>
      </c>
    </row>
    <row r="64" spans="11:14">
      <c r="K64" s="4" t="s">
        <v>44</v>
      </c>
      <c r="L64" s="4" t="s">
        <v>95</v>
      </c>
      <c r="M64" t="str">
        <f t="shared" si="2"/>
        <v>0602-0014</v>
      </c>
      <c r="N64" t="s">
        <v>91</v>
      </c>
    </row>
    <row r="65" spans="11:14">
      <c r="K65" s="4" t="s">
        <v>45</v>
      </c>
      <c r="L65" s="4" t="s">
        <v>48</v>
      </c>
      <c r="M65" t="str">
        <f t="shared" si="2"/>
        <v>2101-0001</v>
      </c>
      <c r="N65" t="s">
        <v>271</v>
      </c>
    </row>
    <row r="66" spans="11:14">
      <c r="K66" s="4" t="s">
        <v>45</v>
      </c>
      <c r="L66" s="4" t="s">
        <v>49</v>
      </c>
      <c r="M66" t="str">
        <f t="shared" si="2"/>
        <v>2101-0002</v>
      </c>
      <c r="N66" t="s">
        <v>96</v>
      </c>
    </row>
    <row r="67" spans="11:14">
      <c r="K67" s="4" t="s">
        <v>45</v>
      </c>
      <c r="L67" s="4" t="s">
        <v>50</v>
      </c>
      <c r="M67" t="str">
        <f t="shared" si="2"/>
        <v>2101-0003</v>
      </c>
      <c r="N67" t="s">
        <v>97</v>
      </c>
    </row>
    <row r="68" spans="11:14">
      <c r="K68" s="4" t="s">
        <v>46</v>
      </c>
      <c r="L68" s="4" t="s">
        <v>48</v>
      </c>
      <c r="M68" t="str">
        <f t="shared" si="2"/>
        <v>0501-0001</v>
      </c>
      <c r="N68" t="s">
        <v>272</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програм 8</vt:lpstr>
      <vt:lpstr>ПА 1</vt:lpstr>
      <vt:lpstr>ПЈ 2</vt:lpstr>
      <vt:lpstr>ПЈ 3</vt:lpstr>
      <vt:lpstr>ПЈ 4 </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2020-02-10T12:07:44Z</cp:lastPrinted>
  <dcterms:created xsi:type="dcterms:W3CDTF">2017-02-14T07:14:08Z</dcterms:created>
  <dcterms:modified xsi:type="dcterms:W3CDTF">2021-03-16T13:43:44Z</dcterms:modified>
</cp:coreProperties>
</file>